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15480" windowHeight="10365" activeTab="6"/>
  </bookViews>
  <sheets>
    <sheet name="Кабарга" sheetId="1" r:id="rId1"/>
    <sheet name="ДСО" sheetId="2" r:id="rId2"/>
    <sheet name="Изюбр" sheetId="3" r:id="rId3"/>
    <sheet name="Лось" sheetId="5" r:id="rId4"/>
    <sheet name="Сн.бар" sheetId="6" r:id="rId5"/>
    <sheet name="Рысь" sheetId="7" r:id="rId6"/>
    <sheet name="Соб" sheetId="8" r:id="rId7"/>
  </sheets>
  <definedNames>
    <definedName name="_xlnm.Print_Titles" localSheetId="1">ДСО!$12:$12</definedName>
    <definedName name="_xlnm.Print_Titles" localSheetId="2">Изюбр!$12:$12</definedName>
    <definedName name="_xlnm.Print_Titles" localSheetId="0">Кабарга!$12:$12</definedName>
    <definedName name="_xlnm.Print_Titles" localSheetId="3">Лось!$12:$12</definedName>
    <definedName name="_xlnm.Print_Titles" localSheetId="5">Рысь!$12:$12</definedName>
    <definedName name="_xlnm.Print_Titles" localSheetId="4">Сн.бар!$12:$12</definedName>
    <definedName name="_xlnm.Print_Titles" localSheetId="6">Соб!$12:$12</definedName>
    <definedName name="_xlnm.Print_Area" localSheetId="1">ДСО!$A$1:$P$200</definedName>
    <definedName name="_xlnm.Print_Area" localSheetId="2">Изюбр!$A$1:$P$217</definedName>
    <definedName name="_xlnm.Print_Area" localSheetId="0">Кабарга!$A$1:$P$252</definedName>
    <definedName name="_xlnm.Print_Area" localSheetId="3">Лось!$A$1:$P$273</definedName>
    <definedName name="_xlnm.Print_Area" localSheetId="5">Рысь!$A$1:$P$243</definedName>
    <definedName name="_xlnm.Print_Area" localSheetId="4">Сн.бар!$A$1:$P$59</definedName>
    <definedName name="_xlnm.Print_Area" localSheetId="6">Соб!$A$1:$P$245</definedName>
  </definedNames>
  <calcPr calcId="145621" fullCalcOnLoad="1"/>
</workbook>
</file>

<file path=xl/calcChain.xml><?xml version="1.0" encoding="utf-8"?>
<calcChain xmlns="http://schemas.openxmlformats.org/spreadsheetml/2006/main">
  <c r="K248" i="1"/>
  <c r="K196" i="2"/>
  <c r="L203" i="3"/>
  <c r="M203"/>
  <c r="N203"/>
  <c r="O203"/>
  <c r="K214"/>
  <c r="K269" i="5"/>
  <c r="K29" i="2"/>
  <c r="K218" i="1"/>
  <c r="K182"/>
  <c r="K175"/>
  <c r="K163"/>
  <c r="K146"/>
  <c r="K127"/>
  <c r="K114"/>
  <c r="K101"/>
  <c r="K72"/>
  <c r="K66"/>
  <c r="K61"/>
  <c r="K42"/>
  <c r="K29"/>
  <c r="K17"/>
  <c r="J16"/>
  <c r="J24"/>
  <c r="J26"/>
  <c r="J27"/>
  <c r="J28"/>
  <c r="J31"/>
  <c r="J33"/>
  <c r="J34"/>
  <c r="J35"/>
  <c r="J36"/>
  <c r="J37"/>
  <c r="J38"/>
  <c r="J39"/>
  <c r="J40"/>
  <c r="J41"/>
  <c r="J44"/>
  <c r="J45"/>
  <c r="J46"/>
  <c r="J48"/>
  <c r="J49"/>
  <c r="J51"/>
  <c r="J52"/>
  <c r="J54"/>
  <c r="J55"/>
  <c r="J56"/>
  <c r="J57"/>
  <c r="J58"/>
  <c r="J59"/>
  <c r="J60"/>
  <c r="J65"/>
  <c r="J68"/>
  <c r="J70"/>
  <c r="J77"/>
  <c r="J79"/>
  <c r="J81"/>
  <c r="J82"/>
  <c r="J83"/>
  <c r="J84"/>
  <c r="J85"/>
  <c r="J88"/>
  <c r="J90"/>
  <c r="J91"/>
  <c r="J93"/>
  <c r="J94"/>
  <c r="J95"/>
  <c r="J96"/>
  <c r="J97"/>
  <c r="J98"/>
  <c r="J99"/>
  <c r="J104"/>
  <c r="J105"/>
  <c r="J107"/>
  <c r="J108"/>
  <c r="J109"/>
  <c r="J110"/>
  <c r="J111"/>
  <c r="J134"/>
  <c r="J135"/>
  <c r="J136"/>
  <c r="J137"/>
  <c r="J138"/>
  <c r="J139"/>
  <c r="J140"/>
  <c r="J141"/>
  <c r="J144"/>
  <c r="J154"/>
  <c r="J155"/>
  <c r="J159"/>
  <c r="J160"/>
  <c r="J162"/>
  <c r="J165"/>
  <c r="J166"/>
  <c r="J167"/>
  <c r="J168"/>
  <c r="J169"/>
  <c r="J171"/>
  <c r="J172"/>
  <c r="J173"/>
  <c r="J174"/>
  <c r="J177"/>
  <c r="J178"/>
  <c r="J179"/>
  <c r="J181"/>
  <c r="J184"/>
  <c r="J185"/>
  <c r="J186"/>
  <c r="J187"/>
  <c r="J188"/>
  <c r="J189"/>
  <c r="J191"/>
  <c r="J192"/>
  <c r="J193"/>
  <c r="J194"/>
  <c r="J197"/>
  <c r="J199"/>
  <c r="J200"/>
  <c r="J202"/>
  <c r="J203"/>
  <c r="J205"/>
  <c r="J208"/>
  <c r="J209"/>
  <c r="J210"/>
  <c r="J211"/>
  <c r="J212"/>
  <c r="J213"/>
  <c r="J215"/>
  <c r="J216"/>
  <c r="J217"/>
  <c r="J221"/>
  <c r="J225"/>
  <c r="J226"/>
  <c r="J228"/>
  <c r="J229"/>
  <c r="J230"/>
  <c r="J233"/>
  <c r="J14"/>
  <c r="K105" i="3"/>
  <c r="L66" i="2"/>
  <c r="M66"/>
  <c r="N66"/>
  <c r="O66"/>
  <c r="K66"/>
  <c r="J66"/>
  <c r="I66"/>
  <c r="D66"/>
  <c r="G66"/>
  <c r="E66"/>
  <c r="H66"/>
  <c r="F66"/>
  <c r="C66"/>
  <c r="J16"/>
  <c r="J17"/>
  <c r="J18"/>
  <c r="J20"/>
  <c r="J22"/>
  <c r="J24"/>
  <c r="J26"/>
  <c r="J27"/>
  <c r="J31"/>
  <c r="J33"/>
  <c r="J34"/>
  <c r="J35"/>
  <c r="J36"/>
  <c r="J37"/>
  <c r="J38"/>
  <c r="J40"/>
  <c r="J41"/>
  <c r="J44"/>
  <c r="J45"/>
  <c r="J47"/>
  <c r="J49"/>
  <c r="J50"/>
  <c r="J51"/>
  <c r="J52"/>
  <c r="J53"/>
  <c r="J55"/>
  <c r="J56"/>
  <c r="J57"/>
  <c r="J59"/>
  <c r="J60"/>
  <c r="J61"/>
  <c r="J64"/>
  <c r="J68"/>
  <c r="J70"/>
  <c r="J71"/>
  <c r="J72"/>
  <c r="J73"/>
  <c r="J74"/>
  <c r="J75"/>
  <c r="J76"/>
  <c r="J78"/>
  <c r="J79"/>
  <c r="J82"/>
  <c r="J84"/>
  <c r="J85"/>
  <c r="J86"/>
  <c r="J87"/>
  <c r="J88"/>
  <c r="J89"/>
  <c r="J90"/>
  <c r="J91"/>
  <c r="J92"/>
  <c r="J93"/>
  <c r="J94"/>
  <c r="J96"/>
  <c r="J97"/>
  <c r="J98"/>
  <c r="J101"/>
  <c r="J102"/>
  <c r="J103"/>
  <c r="J105"/>
  <c r="J106"/>
  <c r="J107"/>
  <c r="J108"/>
  <c r="J109"/>
  <c r="J111"/>
  <c r="J112"/>
  <c r="J113"/>
  <c r="J115"/>
  <c r="J118"/>
  <c r="J119"/>
  <c r="J120"/>
  <c r="J123"/>
  <c r="J126"/>
  <c r="J127"/>
  <c r="J129"/>
  <c r="J130"/>
  <c r="J131"/>
  <c r="J133"/>
  <c r="J134"/>
  <c r="J135"/>
  <c r="J136"/>
  <c r="J137"/>
  <c r="J138"/>
  <c r="J141"/>
  <c r="J147"/>
  <c r="J149"/>
  <c r="J152"/>
  <c r="J153"/>
  <c r="J154"/>
  <c r="J155"/>
  <c r="J156"/>
  <c r="J157"/>
  <c r="J159"/>
  <c r="J160"/>
  <c r="J170"/>
  <c r="J171"/>
  <c r="J173"/>
  <c r="J174"/>
  <c r="J175"/>
  <c r="J178"/>
  <c r="J15"/>
  <c r="J20" i="6"/>
  <c r="J21"/>
  <c r="J22"/>
  <c r="J23"/>
  <c r="J26"/>
  <c r="J28"/>
  <c r="J29"/>
  <c r="J30"/>
  <c r="J32"/>
  <c r="J33"/>
  <c r="J34"/>
  <c r="J35"/>
  <c r="J36"/>
  <c r="J37"/>
  <c r="J38"/>
  <c r="J41"/>
  <c r="J45"/>
  <c r="J19"/>
  <c r="J17" i="7"/>
  <c r="J20"/>
  <c r="J22"/>
  <c r="J23"/>
  <c r="J24"/>
  <c r="J25"/>
  <c r="J26"/>
  <c r="J27"/>
  <c r="J28"/>
  <c r="J31"/>
  <c r="J32"/>
  <c r="J33"/>
  <c r="J36"/>
  <c r="J41"/>
  <c r="J42"/>
  <c r="J43"/>
  <c r="J44"/>
  <c r="J45"/>
  <c r="J46"/>
  <c r="J49"/>
  <c r="J50"/>
  <c r="J51"/>
  <c r="J52"/>
  <c r="J53"/>
  <c r="J54"/>
  <c r="J55"/>
  <c r="J56"/>
  <c r="J57"/>
  <c r="J61"/>
  <c r="J62"/>
  <c r="J63"/>
  <c r="J64"/>
  <c r="J65"/>
  <c r="J69"/>
  <c r="J70"/>
  <c r="J79"/>
  <c r="J81"/>
  <c r="J83"/>
  <c r="J85"/>
  <c r="J86"/>
  <c r="J87"/>
  <c r="J88"/>
  <c r="J89"/>
  <c r="J92"/>
  <c r="J94"/>
  <c r="J97"/>
  <c r="J98"/>
  <c r="J99"/>
  <c r="J100"/>
  <c r="J101"/>
  <c r="J102"/>
  <c r="J103"/>
  <c r="J107"/>
  <c r="J108"/>
  <c r="J109"/>
  <c r="J110"/>
  <c r="J111"/>
  <c r="J112"/>
  <c r="J113"/>
  <c r="J114"/>
  <c r="J115"/>
  <c r="J117"/>
  <c r="J138"/>
  <c r="J139"/>
  <c r="J141"/>
  <c r="J142"/>
  <c r="J143"/>
  <c r="J144"/>
  <c r="J145"/>
  <c r="J156"/>
  <c r="J157"/>
  <c r="J158"/>
  <c r="J159"/>
  <c r="J161"/>
  <c r="J162"/>
  <c r="J163"/>
  <c r="J164"/>
  <c r="J165"/>
  <c r="J168"/>
  <c r="J169"/>
  <c r="J170"/>
  <c r="J173"/>
  <c r="J179"/>
  <c r="J180"/>
  <c r="J181"/>
  <c r="J183"/>
  <c r="J186"/>
  <c r="J187"/>
  <c r="J188"/>
  <c r="J189"/>
  <c r="J190"/>
  <c r="J191"/>
  <c r="J193"/>
  <c r="J194"/>
  <c r="J195"/>
  <c r="J196"/>
  <c r="J199"/>
  <c r="J201"/>
  <c r="J202"/>
  <c r="J204"/>
  <c r="J205"/>
  <c r="J207"/>
  <c r="J208"/>
  <c r="J210"/>
  <c r="J211"/>
  <c r="J212"/>
  <c r="J213"/>
  <c r="J214"/>
  <c r="J215"/>
  <c r="J217"/>
  <c r="J219"/>
  <c r="J222"/>
  <c r="J224"/>
  <c r="J227"/>
  <c r="J228"/>
  <c r="J230"/>
  <c r="J231"/>
  <c r="J232"/>
  <c r="J234"/>
  <c r="J235"/>
  <c r="J14"/>
  <c r="C61" i="1"/>
  <c r="G239" i="8"/>
  <c r="J16"/>
  <c r="J20"/>
  <c r="J21"/>
  <c r="J22"/>
  <c r="J23"/>
  <c r="J24"/>
  <c r="J25"/>
  <c r="J26"/>
  <c r="J27"/>
  <c r="J28"/>
  <c r="J32"/>
  <c r="J33"/>
  <c r="J36"/>
  <c r="J38"/>
  <c r="J39"/>
  <c r="J40"/>
  <c r="J41"/>
  <c r="J42"/>
  <c r="J43"/>
  <c r="J44"/>
  <c r="J45"/>
  <c r="J46"/>
  <c r="J49"/>
  <c r="J50"/>
  <c r="J51"/>
  <c r="J52"/>
  <c r="J53"/>
  <c r="J54"/>
  <c r="J55"/>
  <c r="J56"/>
  <c r="J57"/>
  <c r="J59"/>
  <c r="J60"/>
  <c r="J61"/>
  <c r="J62"/>
  <c r="J63"/>
  <c r="J64"/>
  <c r="J65"/>
  <c r="J68"/>
  <c r="J69"/>
  <c r="J70"/>
  <c r="J73"/>
  <c r="J74"/>
  <c r="J75"/>
  <c r="J79"/>
  <c r="J81"/>
  <c r="J83"/>
  <c r="J85"/>
  <c r="J86"/>
  <c r="J87"/>
  <c r="J88"/>
  <c r="J89"/>
  <c r="J90"/>
  <c r="J91"/>
  <c r="J92"/>
  <c r="J94"/>
  <c r="J95"/>
  <c r="J97"/>
  <c r="J98"/>
  <c r="J99"/>
  <c r="J100"/>
  <c r="J101"/>
  <c r="J102"/>
  <c r="J105"/>
  <c r="J109"/>
  <c r="J110"/>
  <c r="J112"/>
  <c r="J113"/>
  <c r="J114"/>
  <c r="J115"/>
  <c r="J116"/>
  <c r="J117"/>
  <c r="J123"/>
  <c r="J124"/>
  <c r="J125"/>
  <c r="J126"/>
  <c r="J127"/>
  <c r="J128"/>
  <c r="J129"/>
  <c r="J130"/>
  <c r="J131"/>
  <c r="J134"/>
  <c r="J136"/>
  <c r="J137"/>
  <c r="J138"/>
  <c r="J139"/>
  <c r="J140"/>
  <c r="J141"/>
  <c r="J142"/>
  <c r="J143"/>
  <c r="J144"/>
  <c r="J145"/>
  <c r="J146"/>
  <c r="J147"/>
  <c r="J148"/>
  <c r="J149"/>
  <c r="J152"/>
  <c r="J153"/>
  <c r="J154"/>
  <c r="J155"/>
  <c r="J156"/>
  <c r="J157"/>
  <c r="J158"/>
  <c r="J159"/>
  <c r="J160"/>
  <c r="J162"/>
  <c r="J163"/>
  <c r="J164"/>
  <c r="J165"/>
  <c r="J166"/>
  <c r="J169"/>
  <c r="J170"/>
  <c r="J171"/>
  <c r="J172"/>
  <c r="J173"/>
  <c r="J174"/>
  <c r="J175"/>
  <c r="J176"/>
  <c r="J177"/>
  <c r="J180"/>
  <c r="J181"/>
  <c r="J182"/>
  <c r="J184"/>
  <c r="J187"/>
  <c r="J188"/>
  <c r="J189"/>
  <c r="J190"/>
  <c r="J191"/>
  <c r="J192"/>
  <c r="J193"/>
  <c r="J194"/>
  <c r="J195"/>
  <c r="J196"/>
  <c r="J197"/>
  <c r="J200"/>
  <c r="J202"/>
  <c r="J203"/>
  <c r="J204"/>
  <c r="J205"/>
  <c r="J206"/>
  <c r="J208"/>
  <c r="J209"/>
  <c r="J211"/>
  <c r="J212"/>
  <c r="J213"/>
  <c r="J214"/>
  <c r="J215"/>
  <c r="J216"/>
  <c r="J218"/>
  <c r="J219"/>
  <c r="J220"/>
  <c r="J224"/>
  <c r="J228"/>
  <c r="J229"/>
  <c r="J231"/>
  <c r="J232"/>
  <c r="J233"/>
  <c r="J236"/>
  <c r="J14"/>
  <c r="I64" i="2"/>
  <c r="H64"/>
  <c r="G64"/>
  <c r="K15" i="5"/>
  <c r="K16"/>
  <c r="K20"/>
  <c r="K21"/>
  <c r="K22"/>
  <c r="K25"/>
  <c r="K26"/>
  <c r="K32"/>
  <c r="K29"/>
  <c r="K34"/>
  <c r="K36"/>
  <c r="K37"/>
  <c r="K38"/>
  <c r="K41"/>
  <c r="K44"/>
  <c r="K45"/>
  <c r="K46"/>
  <c r="K53"/>
  <c r="K54"/>
  <c r="K55"/>
  <c r="K56"/>
  <c r="K57"/>
  <c r="K58"/>
  <c r="K59"/>
  <c r="K60"/>
  <c r="K61"/>
  <c r="K62"/>
  <c r="K63"/>
  <c r="K64"/>
  <c r="K67"/>
  <c r="K68"/>
  <c r="K73"/>
  <c r="K74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8"/>
  <c r="K99"/>
  <c r="K100"/>
  <c r="K101"/>
  <c r="K102"/>
  <c r="K103"/>
  <c r="K104"/>
  <c r="K108"/>
  <c r="K109"/>
  <c r="K110"/>
  <c r="K113"/>
  <c r="K114"/>
  <c r="K115"/>
  <c r="K116"/>
  <c r="K117"/>
  <c r="K118"/>
  <c r="K121"/>
  <c r="K122"/>
  <c r="K123"/>
  <c r="K124"/>
  <c r="K125"/>
  <c r="K126"/>
  <c r="K127"/>
  <c r="K128"/>
  <c r="K131"/>
  <c r="K132"/>
  <c r="K135"/>
  <c r="K136"/>
  <c r="K137"/>
  <c r="K138"/>
  <c r="K139"/>
  <c r="K140"/>
  <c r="K141"/>
  <c r="K142"/>
  <c r="K143"/>
  <c r="K144"/>
  <c r="K145"/>
  <c r="K146"/>
  <c r="K149"/>
  <c r="K150"/>
  <c r="K151"/>
  <c r="K156"/>
  <c r="K157"/>
  <c r="K158"/>
  <c r="K159"/>
  <c r="K160"/>
  <c r="K161"/>
  <c r="K162"/>
  <c r="K165"/>
  <c r="K166"/>
  <c r="K167"/>
  <c r="K168"/>
  <c r="K169"/>
  <c r="K170"/>
  <c r="K173"/>
  <c r="K174"/>
  <c r="K176"/>
  <c r="K177"/>
  <c r="K178"/>
  <c r="K179"/>
  <c r="K180"/>
  <c r="K181"/>
  <c r="K186"/>
  <c r="K189"/>
  <c r="K190"/>
  <c r="K193"/>
  <c r="K198"/>
  <c r="K201"/>
  <c r="K202"/>
  <c r="K203"/>
  <c r="K204"/>
  <c r="K205"/>
  <c r="K206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14"/>
  <c r="K17"/>
  <c r="K25" i="3"/>
  <c r="K50"/>
  <c r="K63"/>
  <c r="K69"/>
  <c r="K71"/>
  <c r="K73"/>
  <c r="K101"/>
  <c r="K112"/>
  <c r="K113"/>
  <c r="K115"/>
  <c r="K116"/>
  <c r="K117"/>
  <c r="K119"/>
  <c r="K120"/>
  <c r="K122"/>
  <c r="K125"/>
  <c r="K143"/>
  <c r="K144"/>
  <c r="K148"/>
  <c r="K149"/>
  <c r="K150"/>
  <c r="K151"/>
  <c r="K152"/>
  <c r="K156"/>
  <c r="K161"/>
  <c r="K162"/>
  <c r="K163"/>
  <c r="K164"/>
  <c r="K165"/>
  <c r="K166"/>
  <c r="K168"/>
  <c r="K170"/>
  <c r="K171"/>
  <c r="K178"/>
  <c r="K186"/>
  <c r="K187"/>
  <c r="K188"/>
  <c r="K191"/>
  <c r="K200"/>
  <c r="M29" i="1"/>
  <c r="L29"/>
  <c r="D237"/>
  <c r="E237"/>
  <c r="F237"/>
  <c r="D218"/>
  <c r="E218"/>
  <c r="F218"/>
  <c r="D182"/>
  <c r="E182"/>
  <c r="F182"/>
  <c r="D175"/>
  <c r="E175"/>
  <c r="F175"/>
  <c r="D163"/>
  <c r="E163"/>
  <c r="F163"/>
  <c r="D146"/>
  <c r="E146"/>
  <c r="F146"/>
  <c r="C146"/>
  <c r="H146"/>
  <c r="D127"/>
  <c r="E127"/>
  <c r="F127"/>
  <c r="I127"/>
  <c r="D114"/>
  <c r="E114"/>
  <c r="F114"/>
  <c r="D101"/>
  <c r="E101"/>
  <c r="F101"/>
  <c r="D72"/>
  <c r="E72"/>
  <c r="F72"/>
  <c r="I72"/>
  <c r="D66"/>
  <c r="E66"/>
  <c r="F66"/>
  <c r="I66"/>
  <c r="D61"/>
  <c r="E61"/>
  <c r="F61"/>
  <c r="D42"/>
  <c r="G42"/>
  <c r="E42"/>
  <c r="F42"/>
  <c r="I42"/>
  <c r="D29"/>
  <c r="E29"/>
  <c r="F29"/>
  <c r="D17"/>
  <c r="D238"/>
  <c r="E17"/>
  <c r="E238"/>
  <c r="F17"/>
  <c r="I15"/>
  <c r="I16"/>
  <c r="I20"/>
  <c r="I21"/>
  <c r="I22"/>
  <c r="I23"/>
  <c r="I24"/>
  <c r="I25"/>
  <c r="I26"/>
  <c r="I27"/>
  <c r="I28"/>
  <c r="I31"/>
  <c r="I33"/>
  <c r="I34"/>
  <c r="I35"/>
  <c r="I36"/>
  <c r="I37"/>
  <c r="I38"/>
  <c r="I39"/>
  <c r="I40"/>
  <c r="I41"/>
  <c r="I44"/>
  <c r="I45"/>
  <c r="I46"/>
  <c r="I47"/>
  <c r="I48"/>
  <c r="I49"/>
  <c r="I50"/>
  <c r="I51"/>
  <c r="I52"/>
  <c r="I54"/>
  <c r="I55"/>
  <c r="I56"/>
  <c r="I57"/>
  <c r="I58"/>
  <c r="I59"/>
  <c r="I60"/>
  <c r="I63"/>
  <c r="I64"/>
  <c r="I65"/>
  <c r="I68"/>
  <c r="I70"/>
  <c r="I71"/>
  <c r="I75"/>
  <c r="I77"/>
  <c r="I79"/>
  <c r="I81"/>
  <c r="I82"/>
  <c r="I83"/>
  <c r="I84"/>
  <c r="I85"/>
  <c r="I86"/>
  <c r="I87"/>
  <c r="I88"/>
  <c r="I90"/>
  <c r="I91"/>
  <c r="I93"/>
  <c r="I94"/>
  <c r="I95"/>
  <c r="I96"/>
  <c r="I97"/>
  <c r="I98"/>
  <c r="I99"/>
  <c r="I100"/>
  <c r="I103"/>
  <c r="I104"/>
  <c r="I105"/>
  <c r="I106"/>
  <c r="I107"/>
  <c r="I108"/>
  <c r="I109"/>
  <c r="I110"/>
  <c r="I111"/>
  <c r="I112"/>
  <c r="I113"/>
  <c r="I116"/>
  <c r="I118"/>
  <c r="I119"/>
  <c r="I120"/>
  <c r="I121"/>
  <c r="I122"/>
  <c r="I123"/>
  <c r="I124"/>
  <c r="I125"/>
  <c r="I126"/>
  <c r="I129"/>
  <c r="I131"/>
  <c r="I132"/>
  <c r="I133"/>
  <c r="I134"/>
  <c r="I135"/>
  <c r="I136"/>
  <c r="I137"/>
  <c r="I138"/>
  <c r="I139"/>
  <c r="I140"/>
  <c r="I141"/>
  <c r="I143"/>
  <c r="I144"/>
  <c r="I145"/>
  <c r="I148"/>
  <c r="I149"/>
  <c r="I150"/>
  <c r="I151"/>
  <c r="I152"/>
  <c r="I153"/>
  <c r="I154"/>
  <c r="I155"/>
  <c r="I156"/>
  <c r="I158"/>
  <c r="I159"/>
  <c r="I160"/>
  <c r="I161"/>
  <c r="I162"/>
  <c r="I165"/>
  <c r="I166"/>
  <c r="I167"/>
  <c r="I168"/>
  <c r="I169"/>
  <c r="I171"/>
  <c r="I172"/>
  <c r="I173"/>
  <c r="I174"/>
  <c r="I177"/>
  <c r="I178"/>
  <c r="I179"/>
  <c r="I180"/>
  <c r="I181"/>
  <c r="I184"/>
  <c r="I185"/>
  <c r="I186"/>
  <c r="I187"/>
  <c r="I188"/>
  <c r="I189"/>
  <c r="I190"/>
  <c r="I191"/>
  <c r="I192"/>
  <c r="I193"/>
  <c r="I194"/>
  <c r="I197"/>
  <c r="I199"/>
  <c r="I200"/>
  <c r="I201"/>
  <c r="I202"/>
  <c r="I203"/>
  <c r="I205"/>
  <c r="I206"/>
  <c r="I208"/>
  <c r="I209"/>
  <c r="I210"/>
  <c r="I211"/>
  <c r="I212"/>
  <c r="I213"/>
  <c r="I215"/>
  <c r="I216"/>
  <c r="I217"/>
  <c r="I220"/>
  <c r="I221"/>
  <c r="I222"/>
  <c r="I223"/>
  <c r="I225"/>
  <c r="I226"/>
  <c r="I228"/>
  <c r="I229"/>
  <c r="I230"/>
  <c r="I231"/>
  <c r="I232"/>
  <c r="I233"/>
  <c r="I234"/>
  <c r="I235"/>
  <c r="I236"/>
  <c r="H15"/>
  <c r="H16"/>
  <c r="H20"/>
  <c r="H21"/>
  <c r="H22"/>
  <c r="H23"/>
  <c r="H24"/>
  <c r="H25"/>
  <c r="H26"/>
  <c r="H27"/>
  <c r="H28"/>
  <c r="H31"/>
  <c r="H33"/>
  <c r="H34"/>
  <c r="H35"/>
  <c r="H36"/>
  <c r="H37"/>
  <c r="H38"/>
  <c r="H39"/>
  <c r="H40"/>
  <c r="H41"/>
  <c r="H44"/>
  <c r="H45"/>
  <c r="H46"/>
  <c r="H47"/>
  <c r="H48"/>
  <c r="H49"/>
  <c r="H50"/>
  <c r="H51"/>
  <c r="H52"/>
  <c r="H54"/>
  <c r="H55"/>
  <c r="H56"/>
  <c r="H57"/>
  <c r="H58"/>
  <c r="H59"/>
  <c r="H60"/>
  <c r="H63"/>
  <c r="H64"/>
  <c r="H65"/>
  <c r="H68"/>
  <c r="H70"/>
  <c r="H71"/>
  <c r="H75"/>
  <c r="H77"/>
  <c r="H79"/>
  <c r="H81"/>
  <c r="H82"/>
  <c r="H83"/>
  <c r="H84"/>
  <c r="H85"/>
  <c r="H86"/>
  <c r="H87"/>
  <c r="H88"/>
  <c r="H90"/>
  <c r="H91"/>
  <c r="H93"/>
  <c r="H94"/>
  <c r="H95"/>
  <c r="H96"/>
  <c r="H97"/>
  <c r="H98"/>
  <c r="H99"/>
  <c r="H100"/>
  <c r="H103"/>
  <c r="H104"/>
  <c r="H105"/>
  <c r="H106"/>
  <c r="H107"/>
  <c r="H108"/>
  <c r="H109"/>
  <c r="H110"/>
  <c r="H111"/>
  <c r="H112"/>
  <c r="H113"/>
  <c r="H116"/>
  <c r="H118"/>
  <c r="H119"/>
  <c r="H120"/>
  <c r="H121"/>
  <c r="H122"/>
  <c r="H123"/>
  <c r="H124"/>
  <c r="H125"/>
  <c r="H126"/>
  <c r="H129"/>
  <c r="H131"/>
  <c r="H132"/>
  <c r="H133"/>
  <c r="H134"/>
  <c r="H135"/>
  <c r="H136"/>
  <c r="H137"/>
  <c r="H138"/>
  <c r="H139"/>
  <c r="H140"/>
  <c r="H141"/>
  <c r="H143"/>
  <c r="H144"/>
  <c r="H145"/>
  <c r="H148"/>
  <c r="H149"/>
  <c r="H150"/>
  <c r="H151"/>
  <c r="H152"/>
  <c r="H153"/>
  <c r="H154"/>
  <c r="H155"/>
  <c r="H156"/>
  <c r="H158"/>
  <c r="H159"/>
  <c r="H160"/>
  <c r="H161"/>
  <c r="H162"/>
  <c r="H165"/>
  <c r="H166"/>
  <c r="H167"/>
  <c r="H168"/>
  <c r="H169"/>
  <c r="H171"/>
  <c r="H172"/>
  <c r="H173"/>
  <c r="H174"/>
  <c r="H177"/>
  <c r="H178"/>
  <c r="H179"/>
  <c r="H180"/>
  <c r="H181"/>
  <c r="H184"/>
  <c r="H185"/>
  <c r="H186"/>
  <c r="H187"/>
  <c r="H188"/>
  <c r="H189"/>
  <c r="H190"/>
  <c r="H191"/>
  <c r="H192"/>
  <c r="H193"/>
  <c r="H194"/>
  <c r="H197"/>
  <c r="H199"/>
  <c r="H200"/>
  <c r="H201"/>
  <c r="H202"/>
  <c r="H203"/>
  <c r="H205"/>
  <c r="H206"/>
  <c r="H208"/>
  <c r="H209"/>
  <c r="H210"/>
  <c r="H211"/>
  <c r="H212"/>
  <c r="H213"/>
  <c r="H215"/>
  <c r="H216"/>
  <c r="H217"/>
  <c r="H220"/>
  <c r="H221"/>
  <c r="H222"/>
  <c r="H223"/>
  <c r="H225"/>
  <c r="H226"/>
  <c r="H228"/>
  <c r="H229"/>
  <c r="H230"/>
  <c r="H231"/>
  <c r="H232"/>
  <c r="H233"/>
  <c r="H234"/>
  <c r="H235"/>
  <c r="H236"/>
  <c r="G15"/>
  <c r="G16"/>
  <c r="G20"/>
  <c r="G21"/>
  <c r="G22"/>
  <c r="G23"/>
  <c r="G24"/>
  <c r="G25"/>
  <c r="G26"/>
  <c r="G27"/>
  <c r="G28"/>
  <c r="G31"/>
  <c r="G33"/>
  <c r="G34"/>
  <c r="G35"/>
  <c r="G36"/>
  <c r="G37"/>
  <c r="G38"/>
  <c r="G39"/>
  <c r="G40"/>
  <c r="G41"/>
  <c r="G44"/>
  <c r="G45"/>
  <c r="G46"/>
  <c r="G47"/>
  <c r="G48"/>
  <c r="G49"/>
  <c r="G50"/>
  <c r="G51"/>
  <c r="G52"/>
  <c r="G54"/>
  <c r="G55"/>
  <c r="G56"/>
  <c r="G57"/>
  <c r="G58"/>
  <c r="G59"/>
  <c r="G60"/>
  <c r="G63"/>
  <c r="G64"/>
  <c r="G65"/>
  <c r="G68"/>
  <c r="G70"/>
  <c r="G71"/>
  <c r="G75"/>
  <c r="G77"/>
  <c r="G79"/>
  <c r="G81"/>
  <c r="G82"/>
  <c r="G83"/>
  <c r="G84"/>
  <c r="G85"/>
  <c r="G86"/>
  <c r="G87"/>
  <c r="G88"/>
  <c r="G90"/>
  <c r="G91"/>
  <c r="G93"/>
  <c r="G94"/>
  <c r="G95"/>
  <c r="G96"/>
  <c r="G97"/>
  <c r="G98"/>
  <c r="G99"/>
  <c r="G100"/>
  <c r="G103"/>
  <c r="G104"/>
  <c r="G105"/>
  <c r="G106"/>
  <c r="G107"/>
  <c r="G108"/>
  <c r="G109"/>
  <c r="G110"/>
  <c r="G111"/>
  <c r="G112"/>
  <c r="G113"/>
  <c r="G116"/>
  <c r="G118"/>
  <c r="G119"/>
  <c r="G120"/>
  <c r="G121"/>
  <c r="G122"/>
  <c r="G123"/>
  <c r="G124"/>
  <c r="G125"/>
  <c r="G126"/>
  <c r="G129"/>
  <c r="G131"/>
  <c r="G132"/>
  <c r="G133"/>
  <c r="G134"/>
  <c r="G135"/>
  <c r="G136"/>
  <c r="G137"/>
  <c r="G138"/>
  <c r="G139"/>
  <c r="G140"/>
  <c r="G141"/>
  <c r="G143"/>
  <c r="G144"/>
  <c r="G145"/>
  <c r="G146"/>
  <c r="G148"/>
  <c r="G149"/>
  <c r="G150"/>
  <c r="G151"/>
  <c r="G152"/>
  <c r="G153"/>
  <c r="G154"/>
  <c r="G155"/>
  <c r="G156"/>
  <c r="G158"/>
  <c r="G159"/>
  <c r="G160"/>
  <c r="G161"/>
  <c r="G162"/>
  <c r="G165"/>
  <c r="G166"/>
  <c r="G167"/>
  <c r="G168"/>
  <c r="G169"/>
  <c r="G171"/>
  <c r="G172"/>
  <c r="G173"/>
  <c r="G174"/>
  <c r="G177"/>
  <c r="G178"/>
  <c r="G179"/>
  <c r="G180"/>
  <c r="G181"/>
  <c r="G184"/>
  <c r="G185"/>
  <c r="G186"/>
  <c r="G187"/>
  <c r="G188"/>
  <c r="G189"/>
  <c r="G190"/>
  <c r="G191"/>
  <c r="G192"/>
  <c r="G193"/>
  <c r="G194"/>
  <c r="G197"/>
  <c r="G199"/>
  <c r="G200"/>
  <c r="G201"/>
  <c r="G202"/>
  <c r="G203"/>
  <c r="G205"/>
  <c r="G206"/>
  <c r="G208"/>
  <c r="G209"/>
  <c r="G210"/>
  <c r="G211"/>
  <c r="G212"/>
  <c r="G213"/>
  <c r="G215"/>
  <c r="G216"/>
  <c r="G217"/>
  <c r="G220"/>
  <c r="G221"/>
  <c r="G222"/>
  <c r="G223"/>
  <c r="G225"/>
  <c r="G226"/>
  <c r="G228"/>
  <c r="G229"/>
  <c r="G230"/>
  <c r="G231"/>
  <c r="G232"/>
  <c r="G233"/>
  <c r="G234"/>
  <c r="G235"/>
  <c r="G236"/>
  <c r="I14"/>
  <c r="H14"/>
  <c r="G14"/>
  <c r="D183" i="2"/>
  <c r="E183"/>
  <c r="H183"/>
  <c r="F183"/>
  <c r="J183"/>
  <c r="D163"/>
  <c r="E163"/>
  <c r="F163"/>
  <c r="I138"/>
  <c r="H138"/>
  <c r="G138"/>
  <c r="D139"/>
  <c r="G139"/>
  <c r="E139"/>
  <c r="H139"/>
  <c r="F139"/>
  <c r="I139"/>
  <c r="D124"/>
  <c r="G124"/>
  <c r="E124"/>
  <c r="F124"/>
  <c r="I115"/>
  <c r="G115"/>
  <c r="D116"/>
  <c r="E116"/>
  <c r="F116"/>
  <c r="I116"/>
  <c r="D99"/>
  <c r="G99"/>
  <c r="E99"/>
  <c r="H99"/>
  <c r="F99"/>
  <c r="D80"/>
  <c r="G80"/>
  <c r="E80"/>
  <c r="F80"/>
  <c r="D62"/>
  <c r="E62"/>
  <c r="F62"/>
  <c r="D42"/>
  <c r="E42"/>
  <c r="F42"/>
  <c r="F184"/>
  <c r="D29"/>
  <c r="G29"/>
  <c r="E29"/>
  <c r="E184"/>
  <c r="H184"/>
  <c r="H29"/>
  <c r="F29"/>
  <c r="I16"/>
  <c r="I17"/>
  <c r="I18"/>
  <c r="I20"/>
  <c r="I22"/>
  <c r="I24"/>
  <c r="I26"/>
  <c r="I27"/>
  <c r="I31"/>
  <c r="I33"/>
  <c r="I34"/>
  <c r="I35"/>
  <c r="I36"/>
  <c r="I37"/>
  <c r="I38"/>
  <c r="I39"/>
  <c r="I40"/>
  <c r="I41"/>
  <c r="I42"/>
  <c r="I44"/>
  <c r="I45"/>
  <c r="I47"/>
  <c r="I48"/>
  <c r="I49"/>
  <c r="I50"/>
  <c r="I51"/>
  <c r="I52"/>
  <c r="I53"/>
  <c r="I55"/>
  <c r="I56"/>
  <c r="I57"/>
  <c r="I58"/>
  <c r="I59"/>
  <c r="I60"/>
  <c r="I61"/>
  <c r="I68"/>
  <c r="I70"/>
  <c r="I71"/>
  <c r="I72"/>
  <c r="I73"/>
  <c r="I74"/>
  <c r="I75"/>
  <c r="I76"/>
  <c r="I78"/>
  <c r="I79"/>
  <c r="I82"/>
  <c r="I84"/>
  <c r="I85"/>
  <c r="I86"/>
  <c r="I87"/>
  <c r="I88"/>
  <c r="I89"/>
  <c r="I90"/>
  <c r="I91"/>
  <c r="I92"/>
  <c r="I93"/>
  <c r="I94"/>
  <c r="I96"/>
  <c r="I97"/>
  <c r="I98"/>
  <c r="I101"/>
  <c r="I102"/>
  <c r="I103"/>
  <c r="I104"/>
  <c r="I105"/>
  <c r="I106"/>
  <c r="I107"/>
  <c r="I108"/>
  <c r="I109"/>
  <c r="I111"/>
  <c r="I112"/>
  <c r="I113"/>
  <c r="I114"/>
  <c r="I118"/>
  <c r="I119"/>
  <c r="I120"/>
  <c r="I122"/>
  <c r="I123"/>
  <c r="I124"/>
  <c r="I126"/>
  <c r="I127"/>
  <c r="I129"/>
  <c r="I130"/>
  <c r="I131"/>
  <c r="I133"/>
  <c r="I134"/>
  <c r="I135"/>
  <c r="I136"/>
  <c r="I137"/>
  <c r="I141"/>
  <c r="I143"/>
  <c r="I144"/>
  <c r="I145"/>
  <c r="I146"/>
  <c r="I147"/>
  <c r="I149"/>
  <c r="I150"/>
  <c r="I152"/>
  <c r="I153"/>
  <c r="I154"/>
  <c r="I155"/>
  <c r="I156"/>
  <c r="I157"/>
  <c r="I159"/>
  <c r="I160"/>
  <c r="I162"/>
  <c r="I163"/>
  <c r="I165"/>
  <c r="I166"/>
  <c r="I167"/>
  <c r="I168"/>
  <c r="I170"/>
  <c r="I171"/>
  <c r="I173"/>
  <c r="I174"/>
  <c r="I175"/>
  <c r="I176"/>
  <c r="I177"/>
  <c r="I178"/>
  <c r="I180"/>
  <c r="I181"/>
  <c r="I182"/>
  <c r="I183"/>
  <c r="H16"/>
  <c r="H17"/>
  <c r="H18"/>
  <c r="H20"/>
  <c r="H22"/>
  <c r="H24"/>
  <c r="H26"/>
  <c r="H27"/>
  <c r="H31"/>
  <c r="H33"/>
  <c r="H34"/>
  <c r="H35"/>
  <c r="H36"/>
  <c r="H37"/>
  <c r="H38"/>
  <c r="H39"/>
  <c r="H40"/>
  <c r="H41"/>
  <c r="H42"/>
  <c r="H44"/>
  <c r="H45"/>
  <c r="H47"/>
  <c r="H48"/>
  <c r="H49"/>
  <c r="H50"/>
  <c r="H51"/>
  <c r="H52"/>
  <c r="H53"/>
  <c r="H55"/>
  <c r="H56"/>
  <c r="H57"/>
  <c r="H58"/>
  <c r="H59"/>
  <c r="H60"/>
  <c r="H61"/>
  <c r="H68"/>
  <c r="H70"/>
  <c r="H71"/>
  <c r="H72"/>
  <c r="H73"/>
  <c r="H74"/>
  <c r="H75"/>
  <c r="H76"/>
  <c r="H78"/>
  <c r="H79"/>
  <c r="H82"/>
  <c r="H84"/>
  <c r="H85"/>
  <c r="H86"/>
  <c r="H87"/>
  <c r="H88"/>
  <c r="H89"/>
  <c r="H90"/>
  <c r="H91"/>
  <c r="H92"/>
  <c r="H93"/>
  <c r="H94"/>
  <c r="H96"/>
  <c r="H97"/>
  <c r="H98"/>
  <c r="H101"/>
  <c r="H102"/>
  <c r="H103"/>
  <c r="H104"/>
  <c r="H105"/>
  <c r="H106"/>
  <c r="H107"/>
  <c r="H108"/>
  <c r="H109"/>
  <c r="H111"/>
  <c r="H112"/>
  <c r="H113"/>
  <c r="H114"/>
  <c r="H115"/>
  <c r="H116"/>
  <c r="H118"/>
  <c r="H119"/>
  <c r="H120"/>
  <c r="H122"/>
  <c r="H123"/>
  <c r="H126"/>
  <c r="H127"/>
  <c r="H129"/>
  <c r="H130"/>
  <c r="H131"/>
  <c r="H133"/>
  <c r="H134"/>
  <c r="H135"/>
  <c r="H136"/>
  <c r="H137"/>
  <c r="H141"/>
  <c r="H143"/>
  <c r="H144"/>
  <c r="H145"/>
  <c r="H146"/>
  <c r="H147"/>
  <c r="H149"/>
  <c r="H150"/>
  <c r="H152"/>
  <c r="H153"/>
  <c r="H154"/>
  <c r="H155"/>
  <c r="H156"/>
  <c r="H157"/>
  <c r="H159"/>
  <c r="H160"/>
  <c r="H162"/>
  <c r="H165"/>
  <c r="H166"/>
  <c r="H167"/>
  <c r="H168"/>
  <c r="H170"/>
  <c r="H171"/>
  <c r="H173"/>
  <c r="H174"/>
  <c r="H175"/>
  <c r="H176"/>
  <c r="H177"/>
  <c r="H178"/>
  <c r="H180"/>
  <c r="H181"/>
  <c r="H182"/>
  <c r="G16"/>
  <c r="G17"/>
  <c r="G18"/>
  <c r="G20"/>
  <c r="G22"/>
  <c r="G24"/>
  <c r="G26"/>
  <c r="G27"/>
  <c r="G31"/>
  <c r="G33"/>
  <c r="G34"/>
  <c r="G35"/>
  <c r="G36"/>
  <c r="G37"/>
  <c r="G38"/>
  <c r="G39"/>
  <c r="G40"/>
  <c r="G41"/>
  <c r="G42"/>
  <c r="G44"/>
  <c r="G45"/>
  <c r="G47"/>
  <c r="G48"/>
  <c r="G49"/>
  <c r="G50"/>
  <c r="G51"/>
  <c r="G52"/>
  <c r="G53"/>
  <c r="G55"/>
  <c r="G56"/>
  <c r="G57"/>
  <c r="G58"/>
  <c r="G59"/>
  <c r="G60"/>
  <c r="G61"/>
  <c r="G68"/>
  <c r="G70"/>
  <c r="G71"/>
  <c r="G72"/>
  <c r="G73"/>
  <c r="G74"/>
  <c r="G75"/>
  <c r="G76"/>
  <c r="G78"/>
  <c r="G79"/>
  <c r="G82"/>
  <c r="G84"/>
  <c r="G85"/>
  <c r="G86"/>
  <c r="G87"/>
  <c r="G88"/>
  <c r="G89"/>
  <c r="G90"/>
  <c r="G91"/>
  <c r="G92"/>
  <c r="G93"/>
  <c r="G94"/>
  <c r="G96"/>
  <c r="G97"/>
  <c r="G98"/>
  <c r="G101"/>
  <c r="G102"/>
  <c r="G103"/>
  <c r="G104"/>
  <c r="G105"/>
  <c r="G106"/>
  <c r="G107"/>
  <c r="G108"/>
  <c r="G109"/>
  <c r="G111"/>
  <c r="G112"/>
  <c r="G113"/>
  <c r="G114"/>
  <c r="G118"/>
  <c r="G119"/>
  <c r="G120"/>
  <c r="G122"/>
  <c r="G123"/>
  <c r="G126"/>
  <c r="G127"/>
  <c r="G129"/>
  <c r="G130"/>
  <c r="G131"/>
  <c r="G133"/>
  <c r="G134"/>
  <c r="G135"/>
  <c r="G136"/>
  <c r="G137"/>
  <c r="G141"/>
  <c r="G143"/>
  <c r="G144"/>
  <c r="G145"/>
  <c r="G146"/>
  <c r="G147"/>
  <c r="G149"/>
  <c r="G150"/>
  <c r="G152"/>
  <c r="G153"/>
  <c r="G154"/>
  <c r="G155"/>
  <c r="G156"/>
  <c r="G157"/>
  <c r="G159"/>
  <c r="G160"/>
  <c r="G162"/>
  <c r="G163"/>
  <c r="G165"/>
  <c r="G166"/>
  <c r="G167"/>
  <c r="G168"/>
  <c r="G170"/>
  <c r="G171"/>
  <c r="G173"/>
  <c r="G174"/>
  <c r="G175"/>
  <c r="G176"/>
  <c r="G177"/>
  <c r="G178"/>
  <c r="G180"/>
  <c r="G181"/>
  <c r="G182"/>
  <c r="G183"/>
  <c r="I15"/>
  <c r="H15"/>
  <c r="G15"/>
  <c r="D202" i="3"/>
  <c r="E202"/>
  <c r="F202"/>
  <c r="D182"/>
  <c r="E182"/>
  <c r="F182"/>
  <c r="D159"/>
  <c r="E159"/>
  <c r="F159"/>
  <c r="D146"/>
  <c r="E146"/>
  <c r="F146"/>
  <c r="D139"/>
  <c r="E139"/>
  <c r="F139"/>
  <c r="D127"/>
  <c r="E127"/>
  <c r="F127"/>
  <c r="D110"/>
  <c r="E110"/>
  <c r="F110"/>
  <c r="D96"/>
  <c r="E96"/>
  <c r="F96"/>
  <c r="D65"/>
  <c r="E65"/>
  <c r="F65"/>
  <c r="D60"/>
  <c r="E60"/>
  <c r="F60"/>
  <c r="D55"/>
  <c r="E55"/>
  <c r="F55"/>
  <c r="D36"/>
  <c r="E36"/>
  <c r="F36"/>
  <c r="D22"/>
  <c r="E22"/>
  <c r="F22"/>
  <c r="D17"/>
  <c r="D203"/>
  <c r="E17"/>
  <c r="E203"/>
  <c r="F17"/>
  <c r="I15"/>
  <c r="I16"/>
  <c r="I19"/>
  <c r="I20"/>
  <c r="I21"/>
  <c r="I24"/>
  <c r="I26"/>
  <c r="I27"/>
  <c r="I28"/>
  <c r="I29"/>
  <c r="I31"/>
  <c r="I32"/>
  <c r="I33"/>
  <c r="I34"/>
  <c r="I35"/>
  <c r="I38"/>
  <c r="I39"/>
  <c r="I40"/>
  <c r="I41"/>
  <c r="I42"/>
  <c r="I43"/>
  <c r="I44"/>
  <c r="I45"/>
  <c r="I46"/>
  <c r="I48"/>
  <c r="I49"/>
  <c r="I50"/>
  <c r="I51"/>
  <c r="I52"/>
  <c r="I53"/>
  <c r="I54"/>
  <c r="I57"/>
  <c r="I58"/>
  <c r="I59"/>
  <c r="I62"/>
  <c r="I63"/>
  <c r="I64"/>
  <c r="I68"/>
  <c r="I70"/>
  <c r="I72"/>
  <c r="I74"/>
  <c r="I75"/>
  <c r="I76"/>
  <c r="I77"/>
  <c r="I78"/>
  <c r="I79"/>
  <c r="I80"/>
  <c r="I81"/>
  <c r="I83"/>
  <c r="I84"/>
  <c r="I86"/>
  <c r="I88"/>
  <c r="I90"/>
  <c r="I91"/>
  <c r="I92"/>
  <c r="I93"/>
  <c r="I94"/>
  <c r="I95"/>
  <c r="I98"/>
  <c r="I99"/>
  <c r="I100"/>
  <c r="I101"/>
  <c r="I102"/>
  <c r="I104"/>
  <c r="I105"/>
  <c r="I106"/>
  <c r="I107"/>
  <c r="I108"/>
  <c r="I109"/>
  <c r="I112"/>
  <c r="I113"/>
  <c r="I114"/>
  <c r="I115"/>
  <c r="I116"/>
  <c r="I117"/>
  <c r="I118"/>
  <c r="I119"/>
  <c r="I120"/>
  <c r="I122"/>
  <c r="I123"/>
  <c r="I124"/>
  <c r="I125"/>
  <c r="I126"/>
  <c r="I129"/>
  <c r="I130"/>
  <c r="I131"/>
  <c r="I133"/>
  <c r="I134"/>
  <c r="I135"/>
  <c r="I136"/>
  <c r="I137"/>
  <c r="I138"/>
  <c r="I141"/>
  <c r="I142"/>
  <c r="I143"/>
  <c r="I144"/>
  <c r="I145"/>
  <c r="I148"/>
  <c r="I149"/>
  <c r="I150"/>
  <c r="I151"/>
  <c r="I152"/>
  <c r="I153"/>
  <c r="I154"/>
  <c r="I155"/>
  <c r="I156"/>
  <c r="I157"/>
  <c r="I158"/>
  <c r="I161"/>
  <c r="I163"/>
  <c r="I164"/>
  <c r="I165"/>
  <c r="I166"/>
  <c r="I167"/>
  <c r="I169"/>
  <c r="I170"/>
  <c r="I172"/>
  <c r="I173"/>
  <c r="I174"/>
  <c r="I175"/>
  <c r="I176"/>
  <c r="I177"/>
  <c r="I179"/>
  <c r="I180"/>
  <c r="I181"/>
  <c r="I184"/>
  <c r="I185"/>
  <c r="I186"/>
  <c r="I187"/>
  <c r="I189"/>
  <c r="I190"/>
  <c r="I192"/>
  <c r="I193"/>
  <c r="I194"/>
  <c r="I196"/>
  <c r="I197"/>
  <c r="I198"/>
  <c r="I199"/>
  <c r="I200"/>
  <c r="I201"/>
  <c r="H15"/>
  <c r="H16"/>
  <c r="H19"/>
  <c r="H20"/>
  <c r="H21"/>
  <c r="H24"/>
  <c r="H26"/>
  <c r="H27"/>
  <c r="H28"/>
  <c r="H29"/>
  <c r="H31"/>
  <c r="H32"/>
  <c r="H33"/>
  <c r="H34"/>
  <c r="H35"/>
  <c r="H38"/>
  <c r="H39"/>
  <c r="H40"/>
  <c r="H41"/>
  <c r="H42"/>
  <c r="H43"/>
  <c r="H44"/>
  <c r="H45"/>
  <c r="H46"/>
  <c r="H48"/>
  <c r="H49"/>
  <c r="H50"/>
  <c r="H51"/>
  <c r="H52"/>
  <c r="H53"/>
  <c r="H54"/>
  <c r="H57"/>
  <c r="H58"/>
  <c r="H59"/>
  <c r="H62"/>
  <c r="H63"/>
  <c r="H64"/>
  <c r="H68"/>
  <c r="H70"/>
  <c r="H72"/>
  <c r="H74"/>
  <c r="H75"/>
  <c r="H76"/>
  <c r="H77"/>
  <c r="H78"/>
  <c r="H79"/>
  <c r="H80"/>
  <c r="H81"/>
  <c r="H83"/>
  <c r="H84"/>
  <c r="H86"/>
  <c r="H88"/>
  <c r="H90"/>
  <c r="H91"/>
  <c r="H92"/>
  <c r="H93"/>
  <c r="H94"/>
  <c r="H95"/>
  <c r="H98"/>
  <c r="H99"/>
  <c r="H100"/>
  <c r="H101"/>
  <c r="H102"/>
  <c r="H104"/>
  <c r="H105"/>
  <c r="H106"/>
  <c r="H107"/>
  <c r="H108"/>
  <c r="H109"/>
  <c r="H112"/>
  <c r="H113"/>
  <c r="H114"/>
  <c r="H115"/>
  <c r="H116"/>
  <c r="H117"/>
  <c r="H118"/>
  <c r="H119"/>
  <c r="H120"/>
  <c r="H122"/>
  <c r="H123"/>
  <c r="H124"/>
  <c r="H125"/>
  <c r="H126"/>
  <c r="H129"/>
  <c r="H130"/>
  <c r="H131"/>
  <c r="H133"/>
  <c r="H134"/>
  <c r="H135"/>
  <c r="H136"/>
  <c r="H137"/>
  <c r="H138"/>
  <c r="H141"/>
  <c r="H142"/>
  <c r="H143"/>
  <c r="H144"/>
  <c r="H145"/>
  <c r="H148"/>
  <c r="H149"/>
  <c r="H150"/>
  <c r="H151"/>
  <c r="H152"/>
  <c r="H153"/>
  <c r="H154"/>
  <c r="H155"/>
  <c r="H156"/>
  <c r="H157"/>
  <c r="H158"/>
  <c r="H161"/>
  <c r="H163"/>
  <c r="H164"/>
  <c r="H165"/>
  <c r="H166"/>
  <c r="H167"/>
  <c r="H169"/>
  <c r="H170"/>
  <c r="H172"/>
  <c r="H173"/>
  <c r="H174"/>
  <c r="H175"/>
  <c r="H176"/>
  <c r="H177"/>
  <c r="H179"/>
  <c r="H180"/>
  <c r="H181"/>
  <c r="H184"/>
  <c r="H185"/>
  <c r="H186"/>
  <c r="H187"/>
  <c r="H189"/>
  <c r="H190"/>
  <c r="H192"/>
  <c r="H193"/>
  <c r="H194"/>
  <c r="H196"/>
  <c r="H197"/>
  <c r="H198"/>
  <c r="H199"/>
  <c r="H200"/>
  <c r="H201"/>
  <c r="G15"/>
  <c r="G16"/>
  <c r="G19"/>
  <c r="G20"/>
  <c r="G21"/>
  <c r="G24"/>
  <c r="G26"/>
  <c r="G27"/>
  <c r="G28"/>
  <c r="G29"/>
  <c r="G31"/>
  <c r="G32"/>
  <c r="G33"/>
  <c r="G34"/>
  <c r="G35"/>
  <c r="G38"/>
  <c r="G39"/>
  <c r="G40"/>
  <c r="G41"/>
  <c r="G42"/>
  <c r="G43"/>
  <c r="G44"/>
  <c r="G45"/>
  <c r="G46"/>
  <c r="G48"/>
  <c r="G49"/>
  <c r="G50"/>
  <c r="G51"/>
  <c r="G52"/>
  <c r="G53"/>
  <c r="G54"/>
  <c r="G57"/>
  <c r="G58"/>
  <c r="G59"/>
  <c r="G62"/>
  <c r="G63"/>
  <c r="G64"/>
  <c r="G68"/>
  <c r="G70"/>
  <c r="G72"/>
  <c r="G74"/>
  <c r="G75"/>
  <c r="G76"/>
  <c r="G77"/>
  <c r="G78"/>
  <c r="G79"/>
  <c r="G80"/>
  <c r="G81"/>
  <c r="G83"/>
  <c r="G84"/>
  <c r="G86"/>
  <c r="G88"/>
  <c r="G90"/>
  <c r="G91"/>
  <c r="G92"/>
  <c r="G93"/>
  <c r="G94"/>
  <c r="G95"/>
  <c r="G98"/>
  <c r="G99"/>
  <c r="G100"/>
  <c r="G101"/>
  <c r="G102"/>
  <c r="G104"/>
  <c r="G105"/>
  <c r="G106"/>
  <c r="G107"/>
  <c r="G108"/>
  <c r="G109"/>
  <c r="G112"/>
  <c r="G113"/>
  <c r="G114"/>
  <c r="G115"/>
  <c r="G116"/>
  <c r="G117"/>
  <c r="G118"/>
  <c r="G119"/>
  <c r="G120"/>
  <c r="G122"/>
  <c r="G123"/>
  <c r="G124"/>
  <c r="G125"/>
  <c r="G126"/>
  <c r="G129"/>
  <c r="G130"/>
  <c r="G131"/>
  <c r="G133"/>
  <c r="G134"/>
  <c r="G135"/>
  <c r="G136"/>
  <c r="G137"/>
  <c r="G138"/>
  <c r="G141"/>
  <c r="G142"/>
  <c r="G143"/>
  <c r="G144"/>
  <c r="G145"/>
  <c r="G148"/>
  <c r="G149"/>
  <c r="G150"/>
  <c r="G151"/>
  <c r="G152"/>
  <c r="G153"/>
  <c r="G154"/>
  <c r="G155"/>
  <c r="G156"/>
  <c r="G157"/>
  <c r="G158"/>
  <c r="G161"/>
  <c r="G163"/>
  <c r="G164"/>
  <c r="G165"/>
  <c r="G166"/>
  <c r="G167"/>
  <c r="G169"/>
  <c r="G170"/>
  <c r="G172"/>
  <c r="G173"/>
  <c r="G174"/>
  <c r="G175"/>
  <c r="G176"/>
  <c r="G177"/>
  <c r="G179"/>
  <c r="G180"/>
  <c r="G181"/>
  <c r="G184"/>
  <c r="G185"/>
  <c r="G186"/>
  <c r="G187"/>
  <c r="G189"/>
  <c r="G190"/>
  <c r="G192"/>
  <c r="G193"/>
  <c r="G194"/>
  <c r="G196"/>
  <c r="G197"/>
  <c r="G198"/>
  <c r="G199"/>
  <c r="G200"/>
  <c r="G201"/>
  <c r="I14"/>
  <c r="H14"/>
  <c r="G14"/>
  <c r="D250" i="5"/>
  <c r="E250"/>
  <c r="F250"/>
  <c r="D231"/>
  <c r="E231"/>
  <c r="F231"/>
  <c r="D207"/>
  <c r="E207"/>
  <c r="F207"/>
  <c r="D191"/>
  <c r="E191"/>
  <c r="F191"/>
  <c r="D182"/>
  <c r="E182"/>
  <c r="F182"/>
  <c r="D171"/>
  <c r="E171"/>
  <c r="F171"/>
  <c r="D152"/>
  <c r="E152"/>
  <c r="F152"/>
  <c r="D133"/>
  <c r="E133"/>
  <c r="F133"/>
  <c r="D119"/>
  <c r="E119"/>
  <c r="F119"/>
  <c r="D105"/>
  <c r="E105"/>
  <c r="F105"/>
  <c r="D75"/>
  <c r="E75"/>
  <c r="F75"/>
  <c r="D69"/>
  <c r="E69"/>
  <c r="F69"/>
  <c r="C69"/>
  <c r="H69"/>
  <c r="D47"/>
  <c r="E47"/>
  <c r="F47"/>
  <c r="D32"/>
  <c r="E32"/>
  <c r="F32"/>
  <c r="D17"/>
  <c r="E17"/>
  <c r="F17"/>
  <c r="I15"/>
  <c r="I16"/>
  <c r="I20"/>
  <c r="I21"/>
  <c r="I22"/>
  <c r="I23"/>
  <c r="I25"/>
  <c r="I26"/>
  <c r="I27"/>
  <c r="I29"/>
  <c r="I30"/>
  <c r="I34"/>
  <c r="I36"/>
  <c r="I37"/>
  <c r="I38"/>
  <c r="I39"/>
  <c r="I41"/>
  <c r="I42"/>
  <c r="I44"/>
  <c r="I45"/>
  <c r="I46"/>
  <c r="I49"/>
  <c r="I51"/>
  <c r="I53"/>
  <c r="I54"/>
  <c r="I55"/>
  <c r="I56"/>
  <c r="I57"/>
  <c r="I58"/>
  <c r="I59"/>
  <c r="I61"/>
  <c r="I62"/>
  <c r="I63"/>
  <c r="I64"/>
  <c r="I65"/>
  <c r="I67"/>
  <c r="I68"/>
  <c r="I71"/>
  <c r="I73"/>
  <c r="I74"/>
  <c r="I78"/>
  <c r="I80"/>
  <c r="I82"/>
  <c r="I84"/>
  <c r="I85"/>
  <c r="I86"/>
  <c r="I87"/>
  <c r="I88"/>
  <c r="I89"/>
  <c r="I90"/>
  <c r="I91"/>
  <c r="I93"/>
  <c r="I94"/>
  <c r="I96"/>
  <c r="I98"/>
  <c r="I99"/>
  <c r="I100"/>
  <c r="I101"/>
  <c r="I102"/>
  <c r="I103"/>
  <c r="I104"/>
  <c r="I107"/>
  <c r="I108"/>
  <c r="I109"/>
  <c r="I110"/>
  <c r="I111"/>
  <c r="I113"/>
  <c r="I114"/>
  <c r="I115"/>
  <c r="I116"/>
  <c r="I117"/>
  <c r="I118"/>
  <c r="I121"/>
  <c r="I123"/>
  <c r="I124"/>
  <c r="I125"/>
  <c r="I126"/>
  <c r="I127"/>
  <c r="I128"/>
  <c r="I129"/>
  <c r="I131"/>
  <c r="I132"/>
  <c r="I135"/>
  <c r="I137"/>
  <c r="I138"/>
  <c r="I139"/>
  <c r="I140"/>
  <c r="I141"/>
  <c r="I142"/>
  <c r="I143"/>
  <c r="I144"/>
  <c r="I145"/>
  <c r="I146"/>
  <c r="I147"/>
  <c r="I149"/>
  <c r="I150"/>
  <c r="I151"/>
  <c r="I154"/>
  <c r="I156"/>
  <c r="I157"/>
  <c r="I158"/>
  <c r="I159"/>
  <c r="I160"/>
  <c r="I161"/>
  <c r="I162"/>
  <c r="I163"/>
  <c r="I166"/>
  <c r="I167"/>
  <c r="I168"/>
  <c r="I169"/>
  <c r="I170"/>
  <c r="I173"/>
  <c r="I174"/>
  <c r="I175"/>
  <c r="I176"/>
  <c r="I177"/>
  <c r="I178"/>
  <c r="I179"/>
  <c r="I180"/>
  <c r="I181"/>
  <c r="I184"/>
  <c r="I186"/>
  <c r="I187"/>
  <c r="I189"/>
  <c r="I190"/>
  <c r="I193"/>
  <c r="I194"/>
  <c r="I196"/>
  <c r="I198"/>
  <c r="I199"/>
  <c r="I201"/>
  <c r="I202"/>
  <c r="I203"/>
  <c r="I204"/>
  <c r="I205"/>
  <c r="I206"/>
  <c r="I209"/>
  <c r="I211"/>
  <c r="I212"/>
  <c r="I213"/>
  <c r="I214"/>
  <c r="I215"/>
  <c r="I217"/>
  <c r="I218"/>
  <c r="I220"/>
  <c r="I221"/>
  <c r="I222"/>
  <c r="I223"/>
  <c r="I224"/>
  <c r="I225"/>
  <c r="I227"/>
  <c r="I228"/>
  <c r="I230"/>
  <c r="I233"/>
  <c r="I234"/>
  <c r="I235"/>
  <c r="I236"/>
  <c r="I238"/>
  <c r="I239"/>
  <c r="I241"/>
  <c r="I242"/>
  <c r="I243"/>
  <c r="I244"/>
  <c r="I245"/>
  <c r="I246"/>
  <c r="I247"/>
  <c r="I248"/>
  <c r="I249"/>
  <c r="H15"/>
  <c r="H16"/>
  <c r="H20"/>
  <c r="H21"/>
  <c r="H22"/>
  <c r="H23"/>
  <c r="H25"/>
  <c r="H26"/>
  <c r="H27"/>
  <c r="H29"/>
  <c r="H30"/>
  <c r="H34"/>
  <c r="H36"/>
  <c r="H37"/>
  <c r="H38"/>
  <c r="H39"/>
  <c r="H41"/>
  <c r="H42"/>
  <c r="H44"/>
  <c r="H45"/>
  <c r="H46"/>
  <c r="H49"/>
  <c r="H51"/>
  <c r="H53"/>
  <c r="H54"/>
  <c r="H55"/>
  <c r="H56"/>
  <c r="H57"/>
  <c r="H58"/>
  <c r="H59"/>
  <c r="H61"/>
  <c r="H62"/>
  <c r="H63"/>
  <c r="H64"/>
  <c r="H65"/>
  <c r="H67"/>
  <c r="H68"/>
  <c r="H71"/>
  <c r="H73"/>
  <c r="H74"/>
  <c r="H78"/>
  <c r="H80"/>
  <c r="H82"/>
  <c r="H84"/>
  <c r="H85"/>
  <c r="H86"/>
  <c r="H87"/>
  <c r="H88"/>
  <c r="H89"/>
  <c r="H90"/>
  <c r="H91"/>
  <c r="H93"/>
  <c r="H94"/>
  <c r="H96"/>
  <c r="H98"/>
  <c r="H99"/>
  <c r="H100"/>
  <c r="H101"/>
  <c r="H102"/>
  <c r="H103"/>
  <c r="H104"/>
  <c r="H107"/>
  <c r="H108"/>
  <c r="H109"/>
  <c r="H110"/>
  <c r="H111"/>
  <c r="H113"/>
  <c r="H114"/>
  <c r="H115"/>
  <c r="H116"/>
  <c r="H117"/>
  <c r="H118"/>
  <c r="H121"/>
  <c r="H123"/>
  <c r="H124"/>
  <c r="H125"/>
  <c r="H126"/>
  <c r="H127"/>
  <c r="H128"/>
  <c r="H129"/>
  <c r="H131"/>
  <c r="H132"/>
  <c r="H135"/>
  <c r="H137"/>
  <c r="H138"/>
  <c r="H139"/>
  <c r="H140"/>
  <c r="H141"/>
  <c r="H142"/>
  <c r="H143"/>
  <c r="H144"/>
  <c r="H145"/>
  <c r="H146"/>
  <c r="H147"/>
  <c r="H149"/>
  <c r="H150"/>
  <c r="H151"/>
  <c r="H154"/>
  <c r="H156"/>
  <c r="H157"/>
  <c r="H158"/>
  <c r="H159"/>
  <c r="H160"/>
  <c r="H161"/>
  <c r="H162"/>
  <c r="H163"/>
  <c r="H166"/>
  <c r="H167"/>
  <c r="H168"/>
  <c r="H169"/>
  <c r="H170"/>
  <c r="H173"/>
  <c r="H174"/>
  <c r="H175"/>
  <c r="H176"/>
  <c r="H177"/>
  <c r="H178"/>
  <c r="H179"/>
  <c r="H180"/>
  <c r="H181"/>
  <c r="H184"/>
  <c r="H186"/>
  <c r="H187"/>
  <c r="H189"/>
  <c r="H190"/>
  <c r="H193"/>
  <c r="H194"/>
  <c r="H196"/>
  <c r="H198"/>
  <c r="H199"/>
  <c r="H201"/>
  <c r="H202"/>
  <c r="H203"/>
  <c r="H204"/>
  <c r="H205"/>
  <c r="H206"/>
  <c r="H209"/>
  <c r="H211"/>
  <c r="H212"/>
  <c r="H213"/>
  <c r="H214"/>
  <c r="H215"/>
  <c r="H217"/>
  <c r="H218"/>
  <c r="H220"/>
  <c r="H221"/>
  <c r="H222"/>
  <c r="H223"/>
  <c r="H224"/>
  <c r="H225"/>
  <c r="H227"/>
  <c r="H228"/>
  <c r="H230"/>
  <c r="H233"/>
  <c r="H234"/>
  <c r="H235"/>
  <c r="H236"/>
  <c r="H238"/>
  <c r="H239"/>
  <c r="H241"/>
  <c r="H242"/>
  <c r="H243"/>
  <c r="H244"/>
  <c r="H245"/>
  <c r="H246"/>
  <c r="H247"/>
  <c r="H248"/>
  <c r="H249"/>
  <c r="G15"/>
  <c r="G16"/>
  <c r="G20"/>
  <c r="G21"/>
  <c r="G22"/>
  <c r="G23"/>
  <c r="G25"/>
  <c r="G26"/>
  <c r="G27"/>
  <c r="G29"/>
  <c r="G30"/>
  <c r="G34"/>
  <c r="G36"/>
  <c r="G37"/>
  <c r="G38"/>
  <c r="G39"/>
  <c r="G41"/>
  <c r="G42"/>
  <c r="G44"/>
  <c r="G45"/>
  <c r="G46"/>
  <c r="G49"/>
  <c r="G51"/>
  <c r="G53"/>
  <c r="G54"/>
  <c r="G55"/>
  <c r="G56"/>
  <c r="G57"/>
  <c r="G58"/>
  <c r="G59"/>
  <c r="G61"/>
  <c r="G62"/>
  <c r="G63"/>
  <c r="G64"/>
  <c r="G65"/>
  <c r="G67"/>
  <c r="G68"/>
  <c r="G71"/>
  <c r="G73"/>
  <c r="G74"/>
  <c r="G78"/>
  <c r="G80"/>
  <c r="G82"/>
  <c r="G84"/>
  <c r="G85"/>
  <c r="G86"/>
  <c r="G87"/>
  <c r="G88"/>
  <c r="G89"/>
  <c r="G90"/>
  <c r="G91"/>
  <c r="G93"/>
  <c r="G94"/>
  <c r="G96"/>
  <c r="G98"/>
  <c r="G99"/>
  <c r="G100"/>
  <c r="G101"/>
  <c r="G102"/>
  <c r="G103"/>
  <c r="G104"/>
  <c r="G107"/>
  <c r="G108"/>
  <c r="G109"/>
  <c r="G110"/>
  <c r="G111"/>
  <c r="G113"/>
  <c r="G114"/>
  <c r="G115"/>
  <c r="G116"/>
  <c r="G117"/>
  <c r="G118"/>
  <c r="G121"/>
  <c r="G123"/>
  <c r="G124"/>
  <c r="G125"/>
  <c r="G126"/>
  <c r="G127"/>
  <c r="G128"/>
  <c r="G129"/>
  <c r="G131"/>
  <c r="G132"/>
  <c r="G135"/>
  <c r="G137"/>
  <c r="G138"/>
  <c r="G139"/>
  <c r="G140"/>
  <c r="G141"/>
  <c r="G142"/>
  <c r="G143"/>
  <c r="G144"/>
  <c r="G145"/>
  <c r="G146"/>
  <c r="G147"/>
  <c r="G149"/>
  <c r="G150"/>
  <c r="G151"/>
  <c r="G154"/>
  <c r="G156"/>
  <c r="G157"/>
  <c r="G158"/>
  <c r="G159"/>
  <c r="G160"/>
  <c r="G161"/>
  <c r="G162"/>
  <c r="G163"/>
  <c r="G166"/>
  <c r="G167"/>
  <c r="G168"/>
  <c r="G169"/>
  <c r="G170"/>
  <c r="G173"/>
  <c r="G174"/>
  <c r="G175"/>
  <c r="G176"/>
  <c r="G177"/>
  <c r="G178"/>
  <c r="G179"/>
  <c r="G180"/>
  <c r="G181"/>
  <c r="G184"/>
  <c r="G186"/>
  <c r="G187"/>
  <c r="G189"/>
  <c r="G190"/>
  <c r="G193"/>
  <c r="G194"/>
  <c r="G196"/>
  <c r="G198"/>
  <c r="G199"/>
  <c r="G201"/>
  <c r="G202"/>
  <c r="G203"/>
  <c r="G204"/>
  <c r="G205"/>
  <c r="G206"/>
  <c r="G209"/>
  <c r="G211"/>
  <c r="G212"/>
  <c r="G213"/>
  <c r="G214"/>
  <c r="G215"/>
  <c r="G217"/>
  <c r="G218"/>
  <c r="G220"/>
  <c r="G221"/>
  <c r="G222"/>
  <c r="G223"/>
  <c r="G224"/>
  <c r="G225"/>
  <c r="G227"/>
  <c r="G228"/>
  <c r="G230"/>
  <c r="G233"/>
  <c r="G234"/>
  <c r="G235"/>
  <c r="G236"/>
  <c r="G238"/>
  <c r="G239"/>
  <c r="G241"/>
  <c r="G242"/>
  <c r="G243"/>
  <c r="G244"/>
  <c r="G245"/>
  <c r="G246"/>
  <c r="G247"/>
  <c r="G248"/>
  <c r="G249"/>
  <c r="I14"/>
  <c r="H14"/>
  <c r="G14"/>
  <c r="D56" i="6"/>
  <c r="E56"/>
  <c r="D55"/>
  <c r="E55"/>
  <c r="F55"/>
  <c r="D42"/>
  <c r="E42"/>
  <c r="H42"/>
  <c r="F42"/>
  <c r="D24"/>
  <c r="E24"/>
  <c r="F24"/>
  <c r="I16"/>
  <c r="I17"/>
  <c r="I18"/>
  <c r="I19"/>
  <c r="I20"/>
  <c r="I21"/>
  <c r="I22"/>
  <c r="I23"/>
  <c r="I26"/>
  <c r="I28"/>
  <c r="I29"/>
  <c r="I30"/>
  <c r="I31"/>
  <c r="I32"/>
  <c r="I33"/>
  <c r="I34"/>
  <c r="I35"/>
  <c r="I36"/>
  <c r="I37"/>
  <c r="I38"/>
  <c r="I39"/>
  <c r="I40"/>
  <c r="I41"/>
  <c r="I44"/>
  <c r="I45"/>
  <c r="I46"/>
  <c r="I47"/>
  <c r="I48"/>
  <c r="I49"/>
  <c r="I50"/>
  <c r="I51"/>
  <c r="I52"/>
  <c r="I53"/>
  <c r="I54"/>
  <c r="H16"/>
  <c r="H17"/>
  <c r="H18"/>
  <c r="H19"/>
  <c r="H20"/>
  <c r="H21"/>
  <c r="H22"/>
  <c r="H23"/>
  <c r="H24"/>
  <c r="H26"/>
  <c r="H28"/>
  <c r="H29"/>
  <c r="H30"/>
  <c r="H31"/>
  <c r="H32"/>
  <c r="H33"/>
  <c r="H34"/>
  <c r="H35"/>
  <c r="H36"/>
  <c r="H37"/>
  <c r="H38"/>
  <c r="H39"/>
  <c r="H40"/>
  <c r="H41"/>
  <c r="H44"/>
  <c r="H45"/>
  <c r="H46"/>
  <c r="H47"/>
  <c r="H48"/>
  <c r="H49"/>
  <c r="H50"/>
  <c r="H51"/>
  <c r="H52"/>
  <c r="H53"/>
  <c r="H54"/>
  <c r="H55"/>
  <c r="G16"/>
  <c r="G17"/>
  <c r="G18"/>
  <c r="G19"/>
  <c r="G20"/>
  <c r="G21"/>
  <c r="G22"/>
  <c r="G23"/>
  <c r="G24"/>
  <c r="G26"/>
  <c r="G28"/>
  <c r="G29"/>
  <c r="G30"/>
  <c r="G31"/>
  <c r="G32"/>
  <c r="G33"/>
  <c r="G34"/>
  <c r="G35"/>
  <c r="G36"/>
  <c r="G37"/>
  <c r="G38"/>
  <c r="G39"/>
  <c r="G40"/>
  <c r="G41"/>
  <c r="G42"/>
  <c r="G44"/>
  <c r="G45"/>
  <c r="G46"/>
  <c r="G47"/>
  <c r="G48"/>
  <c r="G49"/>
  <c r="G50"/>
  <c r="G51"/>
  <c r="G52"/>
  <c r="G53"/>
  <c r="G54"/>
  <c r="G55"/>
  <c r="I15"/>
  <c r="H15"/>
  <c r="G15"/>
  <c r="D240" i="7"/>
  <c r="E240"/>
  <c r="D239"/>
  <c r="E239"/>
  <c r="F239"/>
  <c r="D220"/>
  <c r="E220"/>
  <c r="F220"/>
  <c r="D197"/>
  <c r="E197"/>
  <c r="F197"/>
  <c r="D184"/>
  <c r="E184"/>
  <c r="F184"/>
  <c r="D177"/>
  <c r="E177"/>
  <c r="F177"/>
  <c r="D166"/>
  <c r="E166"/>
  <c r="F166"/>
  <c r="D149"/>
  <c r="G149"/>
  <c r="E149"/>
  <c r="F149"/>
  <c r="D131"/>
  <c r="E131"/>
  <c r="F131"/>
  <c r="D118"/>
  <c r="E118"/>
  <c r="F118"/>
  <c r="I118"/>
  <c r="D105"/>
  <c r="E105"/>
  <c r="F105"/>
  <c r="I105"/>
  <c r="D76"/>
  <c r="E76"/>
  <c r="F76"/>
  <c r="I76"/>
  <c r="D71"/>
  <c r="G71"/>
  <c r="E71"/>
  <c r="H71"/>
  <c r="F71"/>
  <c r="I71"/>
  <c r="D66"/>
  <c r="E66"/>
  <c r="F66"/>
  <c r="D47"/>
  <c r="G47"/>
  <c r="E47"/>
  <c r="F47"/>
  <c r="C47"/>
  <c r="H47"/>
  <c r="D34"/>
  <c r="E34"/>
  <c r="H34"/>
  <c r="F34"/>
  <c r="D17"/>
  <c r="E17"/>
  <c r="H17"/>
  <c r="F17"/>
  <c r="I17"/>
  <c r="I15"/>
  <c r="I16"/>
  <c r="I20"/>
  <c r="I21"/>
  <c r="I22"/>
  <c r="I23"/>
  <c r="I24"/>
  <c r="I25"/>
  <c r="I26"/>
  <c r="I27"/>
  <c r="I28"/>
  <c r="I31"/>
  <c r="I32"/>
  <c r="I33"/>
  <c r="I36"/>
  <c r="I38"/>
  <c r="I39"/>
  <c r="I40"/>
  <c r="I41"/>
  <c r="I42"/>
  <c r="I43"/>
  <c r="I44"/>
  <c r="I45"/>
  <c r="I46"/>
  <c r="I49"/>
  <c r="I50"/>
  <c r="I51"/>
  <c r="I52"/>
  <c r="I53"/>
  <c r="I54"/>
  <c r="I55"/>
  <c r="I56"/>
  <c r="I57"/>
  <c r="I59"/>
  <c r="I60"/>
  <c r="I61"/>
  <c r="I62"/>
  <c r="I63"/>
  <c r="I64"/>
  <c r="I65"/>
  <c r="I68"/>
  <c r="I69"/>
  <c r="I70"/>
  <c r="I73"/>
  <c r="I74"/>
  <c r="I75"/>
  <c r="I79"/>
  <c r="I81"/>
  <c r="I83"/>
  <c r="I85"/>
  <c r="I86"/>
  <c r="I87"/>
  <c r="I88"/>
  <c r="I89"/>
  <c r="I90"/>
  <c r="I91"/>
  <c r="I92"/>
  <c r="I94"/>
  <c r="I95"/>
  <c r="I97"/>
  <c r="I98"/>
  <c r="I99"/>
  <c r="I100"/>
  <c r="I101"/>
  <c r="I102"/>
  <c r="I103"/>
  <c r="I104"/>
  <c r="I107"/>
  <c r="I108"/>
  <c r="I109"/>
  <c r="I110"/>
  <c r="I111"/>
  <c r="I112"/>
  <c r="I113"/>
  <c r="I114"/>
  <c r="I115"/>
  <c r="I116"/>
  <c r="I117"/>
  <c r="I120"/>
  <c r="I122"/>
  <c r="I123"/>
  <c r="I124"/>
  <c r="I125"/>
  <c r="I126"/>
  <c r="I127"/>
  <c r="I128"/>
  <c r="I129"/>
  <c r="I130"/>
  <c r="I131"/>
  <c r="I133"/>
  <c r="I135"/>
  <c r="I136"/>
  <c r="I137"/>
  <c r="I138"/>
  <c r="I139"/>
  <c r="I140"/>
  <c r="I141"/>
  <c r="I142"/>
  <c r="I143"/>
  <c r="I144"/>
  <c r="I145"/>
  <c r="I146"/>
  <c r="I147"/>
  <c r="I148"/>
  <c r="I149"/>
  <c r="I151"/>
  <c r="I152"/>
  <c r="I153"/>
  <c r="I154"/>
  <c r="I155"/>
  <c r="I156"/>
  <c r="I157"/>
  <c r="I158"/>
  <c r="I159"/>
  <c r="I161"/>
  <c r="I162"/>
  <c r="I163"/>
  <c r="I164"/>
  <c r="I165"/>
  <c r="I168"/>
  <c r="I169"/>
  <c r="I170"/>
  <c r="I171"/>
  <c r="I172"/>
  <c r="I173"/>
  <c r="I174"/>
  <c r="I175"/>
  <c r="I176"/>
  <c r="I179"/>
  <c r="I180"/>
  <c r="I181"/>
  <c r="I182"/>
  <c r="I183"/>
  <c r="I186"/>
  <c r="I187"/>
  <c r="I188"/>
  <c r="I189"/>
  <c r="I190"/>
  <c r="I191"/>
  <c r="I192"/>
  <c r="I193"/>
  <c r="I194"/>
  <c r="I195"/>
  <c r="I196"/>
  <c r="I197"/>
  <c r="I199"/>
  <c r="I201"/>
  <c r="I202"/>
  <c r="I203"/>
  <c r="I204"/>
  <c r="I205"/>
  <c r="I207"/>
  <c r="I208"/>
  <c r="I210"/>
  <c r="I211"/>
  <c r="I212"/>
  <c r="I213"/>
  <c r="I214"/>
  <c r="I215"/>
  <c r="I217"/>
  <c r="I218"/>
  <c r="I219"/>
  <c r="I220"/>
  <c r="I222"/>
  <c r="I223"/>
  <c r="I224"/>
  <c r="I225"/>
  <c r="I227"/>
  <c r="I228"/>
  <c r="I230"/>
  <c r="I231"/>
  <c r="I232"/>
  <c r="I233"/>
  <c r="I234"/>
  <c r="I235"/>
  <c r="I236"/>
  <c r="I237"/>
  <c r="I238"/>
  <c r="I239"/>
  <c r="H15"/>
  <c r="H16"/>
  <c r="H20"/>
  <c r="H21"/>
  <c r="H22"/>
  <c r="H23"/>
  <c r="H24"/>
  <c r="H25"/>
  <c r="H26"/>
  <c r="H27"/>
  <c r="H28"/>
  <c r="H29"/>
  <c r="H31"/>
  <c r="H32"/>
  <c r="H33"/>
  <c r="H36"/>
  <c r="H38"/>
  <c r="H39"/>
  <c r="H40"/>
  <c r="H41"/>
  <c r="H42"/>
  <c r="H43"/>
  <c r="H44"/>
  <c r="H45"/>
  <c r="H46"/>
  <c r="H49"/>
  <c r="H50"/>
  <c r="H51"/>
  <c r="H52"/>
  <c r="H53"/>
  <c r="H54"/>
  <c r="H55"/>
  <c r="H56"/>
  <c r="H57"/>
  <c r="H59"/>
  <c r="H60"/>
  <c r="H61"/>
  <c r="H62"/>
  <c r="H63"/>
  <c r="H64"/>
  <c r="H65"/>
  <c r="H68"/>
  <c r="H69"/>
  <c r="H70"/>
  <c r="H73"/>
  <c r="H74"/>
  <c r="H75"/>
  <c r="H76"/>
  <c r="H79"/>
  <c r="H81"/>
  <c r="H83"/>
  <c r="H85"/>
  <c r="H86"/>
  <c r="H87"/>
  <c r="H88"/>
  <c r="H89"/>
  <c r="H90"/>
  <c r="H91"/>
  <c r="H92"/>
  <c r="H94"/>
  <c r="H95"/>
  <c r="H97"/>
  <c r="H98"/>
  <c r="H99"/>
  <c r="H100"/>
  <c r="H101"/>
  <c r="H102"/>
  <c r="H103"/>
  <c r="H104"/>
  <c r="H105"/>
  <c r="H107"/>
  <c r="H108"/>
  <c r="H109"/>
  <c r="H110"/>
  <c r="H111"/>
  <c r="H112"/>
  <c r="H113"/>
  <c r="H114"/>
  <c r="H115"/>
  <c r="H116"/>
  <c r="H117"/>
  <c r="H118"/>
  <c r="H120"/>
  <c r="H122"/>
  <c r="H123"/>
  <c r="H124"/>
  <c r="H125"/>
  <c r="H126"/>
  <c r="H127"/>
  <c r="H128"/>
  <c r="H129"/>
  <c r="H130"/>
  <c r="H131"/>
  <c r="H133"/>
  <c r="H135"/>
  <c r="H136"/>
  <c r="H137"/>
  <c r="H138"/>
  <c r="H139"/>
  <c r="H140"/>
  <c r="H141"/>
  <c r="H142"/>
  <c r="H143"/>
  <c r="H144"/>
  <c r="H145"/>
  <c r="H146"/>
  <c r="H147"/>
  <c r="H148"/>
  <c r="H149"/>
  <c r="H151"/>
  <c r="H152"/>
  <c r="H153"/>
  <c r="H154"/>
  <c r="H155"/>
  <c r="H156"/>
  <c r="H157"/>
  <c r="H158"/>
  <c r="H159"/>
  <c r="H161"/>
  <c r="H162"/>
  <c r="H163"/>
  <c r="H164"/>
  <c r="H165"/>
  <c r="H166"/>
  <c r="H168"/>
  <c r="H169"/>
  <c r="H170"/>
  <c r="H171"/>
  <c r="H172"/>
  <c r="H173"/>
  <c r="H174"/>
  <c r="H175"/>
  <c r="H176"/>
  <c r="H177"/>
  <c r="H179"/>
  <c r="H180"/>
  <c r="H181"/>
  <c r="H182"/>
  <c r="H183"/>
  <c r="H184"/>
  <c r="H186"/>
  <c r="H187"/>
  <c r="H188"/>
  <c r="H189"/>
  <c r="H190"/>
  <c r="H191"/>
  <c r="H192"/>
  <c r="H193"/>
  <c r="H194"/>
  <c r="H195"/>
  <c r="H196"/>
  <c r="H197"/>
  <c r="H199"/>
  <c r="H201"/>
  <c r="H202"/>
  <c r="H203"/>
  <c r="H204"/>
  <c r="H205"/>
  <c r="H207"/>
  <c r="H208"/>
  <c r="H210"/>
  <c r="H211"/>
  <c r="H212"/>
  <c r="H213"/>
  <c r="H214"/>
  <c r="H215"/>
  <c r="H217"/>
  <c r="H218"/>
  <c r="H219"/>
  <c r="H220"/>
  <c r="H222"/>
  <c r="H223"/>
  <c r="H224"/>
  <c r="H225"/>
  <c r="H227"/>
  <c r="H228"/>
  <c r="H230"/>
  <c r="H231"/>
  <c r="H232"/>
  <c r="H233"/>
  <c r="H234"/>
  <c r="H235"/>
  <c r="H236"/>
  <c r="H237"/>
  <c r="H238"/>
  <c r="H239"/>
  <c r="G15"/>
  <c r="G16"/>
  <c r="G17"/>
  <c r="G20"/>
  <c r="G21"/>
  <c r="G22"/>
  <c r="G23"/>
  <c r="G24"/>
  <c r="G25"/>
  <c r="G26"/>
  <c r="G27"/>
  <c r="G28"/>
  <c r="G29"/>
  <c r="G31"/>
  <c r="G32"/>
  <c r="G33"/>
  <c r="G34"/>
  <c r="G36"/>
  <c r="G38"/>
  <c r="G39"/>
  <c r="G40"/>
  <c r="G41"/>
  <c r="G42"/>
  <c r="G43"/>
  <c r="G44"/>
  <c r="G45"/>
  <c r="G46"/>
  <c r="G49"/>
  <c r="G50"/>
  <c r="G51"/>
  <c r="G52"/>
  <c r="G53"/>
  <c r="G54"/>
  <c r="G55"/>
  <c r="G56"/>
  <c r="G57"/>
  <c r="G59"/>
  <c r="G60"/>
  <c r="G61"/>
  <c r="G62"/>
  <c r="G63"/>
  <c r="G64"/>
  <c r="G65"/>
  <c r="G68"/>
  <c r="G69"/>
  <c r="G70"/>
  <c r="G73"/>
  <c r="G74"/>
  <c r="G75"/>
  <c r="G76"/>
  <c r="G79"/>
  <c r="G81"/>
  <c r="G83"/>
  <c r="G85"/>
  <c r="G86"/>
  <c r="G87"/>
  <c r="G88"/>
  <c r="G89"/>
  <c r="G90"/>
  <c r="G91"/>
  <c r="G92"/>
  <c r="G94"/>
  <c r="G95"/>
  <c r="G97"/>
  <c r="G98"/>
  <c r="G99"/>
  <c r="G100"/>
  <c r="G101"/>
  <c r="G102"/>
  <c r="G103"/>
  <c r="G104"/>
  <c r="G105"/>
  <c r="G107"/>
  <c r="G108"/>
  <c r="G109"/>
  <c r="G110"/>
  <c r="G111"/>
  <c r="G112"/>
  <c r="G113"/>
  <c r="G114"/>
  <c r="G115"/>
  <c r="G116"/>
  <c r="G117"/>
  <c r="G118"/>
  <c r="G120"/>
  <c r="G122"/>
  <c r="G123"/>
  <c r="G124"/>
  <c r="G125"/>
  <c r="G126"/>
  <c r="G127"/>
  <c r="G128"/>
  <c r="G129"/>
  <c r="G130"/>
  <c r="G131"/>
  <c r="G133"/>
  <c r="G135"/>
  <c r="G136"/>
  <c r="G137"/>
  <c r="G138"/>
  <c r="G139"/>
  <c r="G140"/>
  <c r="G141"/>
  <c r="G142"/>
  <c r="G143"/>
  <c r="G144"/>
  <c r="G145"/>
  <c r="G146"/>
  <c r="G147"/>
  <c r="G148"/>
  <c r="G151"/>
  <c r="G152"/>
  <c r="G153"/>
  <c r="G154"/>
  <c r="G155"/>
  <c r="G156"/>
  <c r="G157"/>
  <c r="G158"/>
  <c r="G159"/>
  <c r="G161"/>
  <c r="G162"/>
  <c r="G163"/>
  <c r="G164"/>
  <c r="G165"/>
  <c r="G166"/>
  <c r="G168"/>
  <c r="G169"/>
  <c r="G170"/>
  <c r="G171"/>
  <c r="G172"/>
  <c r="G173"/>
  <c r="G174"/>
  <c r="G175"/>
  <c r="G176"/>
  <c r="G177"/>
  <c r="G179"/>
  <c r="G180"/>
  <c r="G181"/>
  <c r="G182"/>
  <c r="G183"/>
  <c r="G184"/>
  <c r="G186"/>
  <c r="G187"/>
  <c r="G188"/>
  <c r="G189"/>
  <c r="G190"/>
  <c r="G191"/>
  <c r="G192"/>
  <c r="G193"/>
  <c r="G194"/>
  <c r="G195"/>
  <c r="G196"/>
  <c r="G197"/>
  <c r="G199"/>
  <c r="G201"/>
  <c r="G202"/>
  <c r="G203"/>
  <c r="G204"/>
  <c r="G205"/>
  <c r="G207"/>
  <c r="G208"/>
  <c r="G210"/>
  <c r="G211"/>
  <c r="G212"/>
  <c r="G213"/>
  <c r="G214"/>
  <c r="G215"/>
  <c r="G217"/>
  <c r="G218"/>
  <c r="G219"/>
  <c r="G220"/>
  <c r="G222"/>
  <c r="G223"/>
  <c r="G224"/>
  <c r="G225"/>
  <c r="G227"/>
  <c r="G228"/>
  <c r="G230"/>
  <c r="G231"/>
  <c r="G232"/>
  <c r="G233"/>
  <c r="G234"/>
  <c r="G235"/>
  <c r="G236"/>
  <c r="G237"/>
  <c r="G238"/>
  <c r="G239"/>
  <c r="I14"/>
  <c r="H14"/>
  <c r="G14"/>
  <c r="D241" i="8"/>
  <c r="E241"/>
  <c r="D240"/>
  <c r="E240"/>
  <c r="F240"/>
  <c r="I223"/>
  <c r="I224"/>
  <c r="I225"/>
  <c r="I226"/>
  <c r="I228"/>
  <c r="I229"/>
  <c r="I231"/>
  <c r="I232"/>
  <c r="I233"/>
  <c r="I234"/>
  <c r="I235"/>
  <c r="I236"/>
  <c r="I237"/>
  <c r="I238"/>
  <c r="I239"/>
  <c r="I240"/>
  <c r="H223"/>
  <c r="H224"/>
  <c r="H225"/>
  <c r="H226"/>
  <c r="H228"/>
  <c r="H229"/>
  <c r="H231"/>
  <c r="H232"/>
  <c r="H233"/>
  <c r="H234"/>
  <c r="H235"/>
  <c r="H236"/>
  <c r="H237"/>
  <c r="H238"/>
  <c r="H239"/>
  <c r="H240"/>
  <c r="G223"/>
  <c r="G224"/>
  <c r="G225"/>
  <c r="G226"/>
  <c r="G228"/>
  <c r="G229"/>
  <c r="G231"/>
  <c r="G232"/>
  <c r="G233"/>
  <c r="G234"/>
  <c r="G235"/>
  <c r="G236"/>
  <c r="G237"/>
  <c r="G238"/>
  <c r="G240"/>
  <c r="D221"/>
  <c r="G221"/>
  <c r="E221"/>
  <c r="F221"/>
  <c r="I200"/>
  <c r="I202"/>
  <c r="I203"/>
  <c r="I204"/>
  <c r="I205"/>
  <c r="I206"/>
  <c r="I208"/>
  <c r="I209"/>
  <c r="I211"/>
  <c r="I212"/>
  <c r="I213"/>
  <c r="I214"/>
  <c r="I215"/>
  <c r="I216"/>
  <c r="I218"/>
  <c r="I219"/>
  <c r="I220"/>
  <c r="H200"/>
  <c r="H202"/>
  <c r="H203"/>
  <c r="H204"/>
  <c r="H205"/>
  <c r="H206"/>
  <c r="H208"/>
  <c r="H209"/>
  <c r="H211"/>
  <c r="H212"/>
  <c r="H213"/>
  <c r="H214"/>
  <c r="H215"/>
  <c r="H216"/>
  <c r="H218"/>
  <c r="H219"/>
  <c r="H220"/>
  <c r="H221"/>
  <c r="G200"/>
  <c r="G202"/>
  <c r="G203"/>
  <c r="G204"/>
  <c r="G205"/>
  <c r="G206"/>
  <c r="G208"/>
  <c r="G209"/>
  <c r="G211"/>
  <c r="G212"/>
  <c r="G213"/>
  <c r="G214"/>
  <c r="G215"/>
  <c r="G216"/>
  <c r="G218"/>
  <c r="G219"/>
  <c r="G220"/>
  <c r="D198"/>
  <c r="E198"/>
  <c r="F198"/>
  <c r="I187"/>
  <c r="I188"/>
  <c r="I189"/>
  <c r="I190"/>
  <c r="I191"/>
  <c r="I192"/>
  <c r="I193"/>
  <c r="I194"/>
  <c r="I195"/>
  <c r="I196"/>
  <c r="I197"/>
  <c r="H187"/>
  <c r="H188"/>
  <c r="H189"/>
  <c r="H190"/>
  <c r="H191"/>
  <c r="H192"/>
  <c r="H193"/>
  <c r="H194"/>
  <c r="H195"/>
  <c r="H196"/>
  <c r="H197"/>
  <c r="H198"/>
  <c r="G187"/>
  <c r="G188"/>
  <c r="G189"/>
  <c r="G190"/>
  <c r="G191"/>
  <c r="G192"/>
  <c r="G193"/>
  <c r="G194"/>
  <c r="G195"/>
  <c r="G196"/>
  <c r="G197"/>
  <c r="G198"/>
  <c r="D185"/>
  <c r="G185"/>
  <c r="E185"/>
  <c r="F185"/>
  <c r="I180"/>
  <c r="I181"/>
  <c r="I182"/>
  <c r="I183"/>
  <c r="I184"/>
  <c r="H180"/>
  <c r="H181"/>
  <c r="H182"/>
  <c r="H183"/>
  <c r="H184"/>
  <c r="H185"/>
  <c r="G180"/>
  <c r="G181"/>
  <c r="G182"/>
  <c r="G183"/>
  <c r="G184"/>
  <c r="D178"/>
  <c r="G178"/>
  <c r="E178"/>
  <c r="F178"/>
  <c r="I169"/>
  <c r="I170"/>
  <c r="I171"/>
  <c r="I172"/>
  <c r="I173"/>
  <c r="I174"/>
  <c r="I175"/>
  <c r="I176"/>
  <c r="I177"/>
  <c r="H169"/>
  <c r="H170"/>
  <c r="H171"/>
  <c r="H172"/>
  <c r="H173"/>
  <c r="H174"/>
  <c r="H175"/>
  <c r="H176"/>
  <c r="H177"/>
  <c r="H178"/>
  <c r="G169"/>
  <c r="G170"/>
  <c r="G171"/>
  <c r="G172"/>
  <c r="G173"/>
  <c r="G174"/>
  <c r="G175"/>
  <c r="G176"/>
  <c r="G177"/>
  <c r="D167"/>
  <c r="E167"/>
  <c r="F167"/>
  <c r="I152"/>
  <c r="I153"/>
  <c r="I154"/>
  <c r="I155"/>
  <c r="I156"/>
  <c r="I157"/>
  <c r="I158"/>
  <c r="I159"/>
  <c r="I160"/>
  <c r="I162"/>
  <c r="I163"/>
  <c r="I164"/>
  <c r="I165"/>
  <c r="I166"/>
  <c r="H152"/>
  <c r="H153"/>
  <c r="H154"/>
  <c r="H155"/>
  <c r="H156"/>
  <c r="H157"/>
  <c r="H158"/>
  <c r="H159"/>
  <c r="H160"/>
  <c r="H162"/>
  <c r="H163"/>
  <c r="H164"/>
  <c r="H165"/>
  <c r="H166"/>
  <c r="H167"/>
  <c r="G152"/>
  <c r="G153"/>
  <c r="G154"/>
  <c r="G155"/>
  <c r="G156"/>
  <c r="G157"/>
  <c r="G158"/>
  <c r="G159"/>
  <c r="G160"/>
  <c r="G162"/>
  <c r="G163"/>
  <c r="G164"/>
  <c r="G165"/>
  <c r="G166"/>
  <c r="G167"/>
  <c r="D150"/>
  <c r="E150"/>
  <c r="F150"/>
  <c r="I134"/>
  <c r="I136"/>
  <c r="I137"/>
  <c r="I138"/>
  <c r="I139"/>
  <c r="I140"/>
  <c r="I141"/>
  <c r="I142"/>
  <c r="I143"/>
  <c r="I144"/>
  <c r="I145"/>
  <c r="I146"/>
  <c r="I147"/>
  <c r="I148"/>
  <c r="I149"/>
  <c r="I150"/>
  <c r="H134"/>
  <c r="H136"/>
  <c r="H137"/>
  <c r="H138"/>
  <c r="H139"/>
  <c r="H140"/>
  <c r="H141"/>
  <c r="H142"/>
  <c r="H143"/>
  <c r="H144"/>
  <c r="H145"/>
  <c r="H146"/>
  <c r="H147"/>
  <c r="H148"/>
  <c r="H149"/>
  <c r="H150"/>
  <c r="G134"/>
  <c r="G136"/>
  <c r="G137"/>
  <c r="G138"/>
  <c r="G139"/>
  <c r="G140"/>
  <c r="G141"/>
  <c r="G142"/>
  <c r="G143"/>
  <c r="G144"/>
  <c r="G145"/>
  <c r="G146"/>
  <c r="G147"/>
  <c r="G148"/>
  <c r="G149"/>
  <c r="G150"/>
  <c r="D132"/>
  <c r="G132"/>
  <c r="E132"/>
  <c r="F132"/>
  <c r="I121"/>
  <c r="I123"/>
  <c r="I124"/>
  <c r="I125"/>
  <c r="I126"/>
  <c r="I127"/>
  <c r="I128"/>
  <c r="I129"/>
  <c r="I130"/>
  <c r="I131"/>
  <c r="H121"/>
  <c r="H123"/>
  <c r="H124"/>
  <c r="H125"/>
  <c r="H126"/>
  <c r="H127"/>
  <c r="H128"/>
  <c r="H129"/>
  <c r="H130"/>
  <c r="H131"/>
  <c r="H132"/>
  <c r="G121"/>
  <c r="G123"/>
  <c r="G124"/>
  <c r="G125"/>
  <c r="G126"/>
  <c r="G127"/>
  <c r="G128"/>
  <c r="G129"/>
  <c r="G130"/>
  <c r="G131"/>
  <c r="D119"/>
  <c r="G119"/>
  <c r="E119"/>
  <c r="H119"/>
  <c r="F119"/>
  <c r="I108"/>
  <c r="I109"/>
  <c r="I110"/>
  <c r="I111"/>
  <c r="I112"/>
  <c r="I113"/>
  <c r="I114"/>
  <c r="I115"/>
  <c r="I116"/>
  <c r="I117"/>
  <c r="I118"/>
  <c r="H108"/>
  <c r="H109"/>
  <c r="H110"/>
  <c r="H111"/>
  <c r="H112"/>
  <c r="H113"/>
  <c r="H114"/>
  <c r="H115"/>
  <c r="H116"/>
  <c r="H117"/>
  <c r="H118"/>
  <c r="G108"/>
  <c r="G109"/>
  <c r="G110"/>
  <c r="G111"/>
  <c r="G112"/>
  <c r="G113"/>
  <c r="G114"/>
  <c r="G115"/>
  <c r="G116"/>
  <c r="G117"/>
  <c r="G118"/>
  <c r="I79"/>
  <c r="I81"/>
  <c r="I83"/>
  <c r="I85"/>
  <c r="I86"/>
  <c r="I87"/>
  <c r="I88"/>
  <c r="I89"/>
  <c r="I90"/>
  <c r="I91"/>
  <c r="I92"/>
  <c r="I94"/>
  <c r="I95"/>
  <c r="I97"/>
  <c r="I98"/>
  <c r="I99"/>
  <c r="I100"/>
  <c r="I101"/>
  <c r="I102"/>
  <c r="I103"/>
  <c r="I105"/>
  <c r="H79"/>
  <c r="H81"/>
  <c r="H83"/>
  <c r="H85"/>
  <c r="H86"/>
  <c r="H87"/>
  <c r="H88"/>
  <c r="H89"/>
  <c r="H90"/>
  <c r="H91"/>
  <c r="H92"/>
  <c r="H94"/>
  <c r="H95"/>
  <c r="H97"/>
  <c r="H98"/>
  <c r="H99"/>
  <c r="H100"/>
  <c r="H101"/>
  <c r="H102"/>
  <c r="H103"/>
  <c r="H105"/>
  <c r="H106"/>
  <c r="G79"/>
  <c r="G81"/>
  <c r="G83"/>
  <c r="G85"/>
  <c r="G86"/>
  <c r="G87"/>
  <c r="G88"/>
  <c r="G89"/>
  <c r="G90"/>
  <c r="G91"/>
  <c r="G92"/>
  <c r="G94"/>
  <c r="G95"/>
  <c r="G97"/>
  <c r="G98"/>
  <c r="G99"/>
  <c r="G100"/>
  <c r="G101"/>
  <c r="G102"/>
  <c r="G103"/>
  <c r="G105"/>
  <c r="G106"/>
  <c r="I74"/>
  <c r="I75"/>
  <c r="I73"/>
  <c r="H74"/>
  <c r="H75"/>
  <c r="H76"/>
  <c r="H73"/>
  <c r="G74"/>
  <c r="G75"/>
  <c r="G76"/>
  <c r="G73"/>
  <c r="I69"/>
  <c r="I70"/>
  <c r="I68"/>
  <c r="H69"/>
  <c r="H70"/>
  <c r="H71"/>
  <c r="H68"/>
  <c r="G69"/>
  <c r="G70"/>
  <c r="G71"/>
  <c r="G68"/>
  <c r="I50"/>
  <c r="I51"/>
  <c r="I52"/>
  <c r="I53"/>
  <c r="I54"/>
  <c r="I55"/>
  <c r="I56"/>
  <c r="I57"/>
  <c r="I59"/>
  <c r="I60"/>
  <c r="I61"/>
  <c r="I62"/>
  <c r="I63"/>
  <c r="I64"/>
  <c r="I65"/>
  <c r="I49"/>
  <c r="H50"/>
  <c r="H51"/>
  <c r="H52"/>
  <c r="H53"/>
  <c r="H54"/>
  <c r="H55"/>
  <c r="H56"/>
  <c r="H57"/>
  <c r="H59"/>
  <c r="H60"/>
  <c r="H61"/>
  <c r="H62"/>
  <c r="H63"/>
  <c r="H64"/>
  <c r="H65"/>
  <c r="H49"/>
  <c r="G50"/>
  <c r="G51"/>
  <c r="G52"/>
  <c r="G53"/>
  <c r="G54"/>
  <c r="G55"/>
  <c r="G56"/>
  <c r="G57"/>
  <c r="G59"/>
  <c r="G60"/>
  <c r="G61"/>
  <c r="G62"/>
  <c r="G63"/>
  <c r="G64"/>
  <c r="G65"/>
  <c r="G49"/>
  <c r="I38"/>
  <c r="I39"/>
  <c r="I40"/>
  <c r="I41"/>
  <c r="I42"/>
  <c r="I43"/>
  <c r="I44"/>
  <c r="I45"/>
  <c r="I46"/>
  <c r="I36"/>
  <c r="H38"/>
  <c r="H39"/>
  <c r="H40"/>
  <c r="H41"/>
  <c r="H42"/>
  <c r="H43"/>
  <c r="H44"/>
  <c r="H45"/>
  <c r="H46"/>
  <c r="H47"/>
  <c r="H36"/>
  <c r="G38"/>
  <c r="G39"/>
  <c r="G40"/>
  <c r="G41"/>
  <c r="G42"/>
  <c r="G43"/>
  <c r="G44"/>
  <c r="G45"/>
  <c r="G46"/>
  <c r="G47"/>
  <c r="G36"/>
  <c r="I32"/>
  <c r="I33"/>
  <c r="I31"/>
  <c r="H32"/>
  <c r="H33"/>
  <c r="H34"/>
  <c r="H31"/>
  <c r="G32"/>
  <c r="G33"/>
  <c r="G34"/>
  <c r="G31"/>
  <c r="I21"/>
  <c r="I22"/>
  <c r="I23"/>
  <c r="I24"/>
  <c r="I25"/>
  <c r="I26"/>
  <c r="I27"/>
  <c r="I28"/>
  <c r="I20"/>
  <c r="G21"/>
  <c r="G22"/>
  <c r="G23"/>
  <c r="G24"/>
  <c r="G25"/>
  <c r="G26"/>
  <c r="G27"/>
  <c r="G28"/>
  <c r="G29"/>
  <c r="H21"/>
  <c r="H22"/>
  <c r="H23"/>
  <c r="H24"/>
  <c r="H25"/>
  <c r="H26"/>
  <c r="H27"/>
  <c r="H28"/>
  <c r="H29"/>
  <c r="H20"/>
  <c r="G20"/>
  <c r="I15"/>
  <c r="I16"/>
  <c r="I14"/>
  <c r="H15"/>
  <c r="H16"/>
  <c r="H17"/>
  <c r="H14"/>
  <c r="G15"/>
  <c r="G16"/>
  <c r="G17"/>
  <c r="G14"/>
  <c r="F106"/>
  <c r="D106"/>
  <c r="E106"/>
  <c r="D76"/>
  <c r="E76"/>
  <c r="F76"/>
  <c r="I76"/>
  <c r="D71"/>
  <c r="E71"/>
  <c r="F71"/>
  <c r="D66"/>
  <c r="E66"/>
  <c r="F66"/>
  <c r="D47"/>
  <c r="E47"/>
  <c r="F47"/>
  <c r="I47"/>
  <c r="D34"/>
  <c r="E34"/>
  <c r="F34"/>
  <c r="E29"/>
  <c r="F29"/>
  <c r="K17"/>
  <c r="F17"/>
  <c r="D17"/>
  <c r="O214" i="3"/>
  <c r="L17" i="5"/>
  <c r="M17"/>
  <c r="N17"/>
  <c r="O17"/>
  <c r="K106" i="8"/>
  <c r="M175" i="1"/>
  <c r="L66"/>
  <c r="M66"/>
  <c r="L17"/>
  <c r="M17"/>
  <c r="N17"/>
  <c r="N238"/>
  <c r="O17"/>
  <c r="L237"/>
  <c r="M237"/>
  <c r="N237"/>
  <c r="O237"/>
  <c r="K237"/>
  <c r="L65" i="3"/>
  <c r="M65"/>
  <c r="N65"/>
  <c r="O65"/>
  <c r="L17"/>
  <c r="M17"/>
  <c r="N17"/>
  <c r="O17"/>
  <c r="L119" i="5"/>
  <c r="M119"/>
  <c r="N119"/>
  <c r="O119"/>
  <c r="L105"/>
  <c r="M105"/>
  <c r="N105"/>
  <c r="O105"/>
  <c r="L69"/>
  <c r="M69"/>
  <c r="N69"/>
  <c r="O69"/>
  <c r="L218" i="1"/>
  <c r="M218"/>
  <c r="N218"/>
  <c r="O218"/>
  <c r="J218"/>
  <c r="L195"/>
  <c r="M195"/>
  <c r="N195"/>
  <c r="O195"/>
  <c r="K195"/>
  <c r="L182"/>
  <c r="M182"/>
  <c r="N182"/>
  <c r="O182"/>
  <c r="L72"/>
  <c r="M72"/>
  <c r="N72"/>
  <c r="O72"/>
  <c r="K163" i="2"/>
  <c r="K124"/>
  <c r="L182" i="3"/>
  <c r="M182"/>
  <c r="N182"/>
  <c r="O182"/>
  <c r="C182"/>
  <c r="H182"/>
  <c r="C105" i="5"/>
  <c r="C132" i="8"/>
  <c r="L42" i="1"/>
  <c r="M42"/>
  <c r="N42"/>
  <c r="O42"/>
  <c r="O55" i="3"/>
  <c r="N55"/>
  <c r="M55"/>
  <c r="L55"/>
  <c r="O36"/>
  <c r="M36"/>
  <c r="L36"/>
  <c r="O133" i="5"/>
  <c r="K183" i="2"/>
  <c r="K116"/>
  <c r="L175" i="1"/>
  <c r="N175"/>
  <c r="O175"/>
  <c r="L163"/>
  <c r="M163"/>
  <c r="N163"/>
  <c r="O163"/>
  <c r="L146"/>
  <c r="M146"/>
  <c r="N146"/>
  <c r="O146"/>
  <c r="L127"/>
  <c r="M127"/>
  <c r="N127"/>
  <c r="O127"/>
  <c r="L114"/>
  <c r="M114"/>
  <c r="N114"/>
  <c r="O114"/>
  <c r="L101"/>
  <c r="M101"/>
  <c r="N101"/>
  <c r="O101"/>
  <c r="N66"/>
  <c r="O66"/>
  <c r="L61"/>
  <c r="L238"/>
  <c r="M61"/>
  <c r="N61"/>
  <c r="O61"/>
  <c r="N29"/>
  <c r="O29"/>
  <c r="K177" i="7"/>
  <c r="K105"/>
  <c r="K34"/>
  <c r="K178" i="8"/>
  <c r="L171" i="5"/>
  <c r="M171"/>
  <c r="N171"/>
  <c r="O171"/>
  <c r="C239" i="7"/>
  <c r="D195" i="1"/>
  <c r="G195"/>
  <c r="E195"/>
  <c r="H195"/>
  <c r="F195"/>
  <c r="C177" i="7"/>
  <c r="C110" i="3"/>
  <c r="G110"/>
  <c r="C105" i="7"/>
  <c r="C101" i="1"/>
  <c r="I101"/>
  <c r="D29" i="7"/>
  <c r="E29"/>
  <c r="F29"/>
  <c r="C178" i="8"/>
  <c r="K132"/>
  <c r="K119"/>
  <c r="C106"/>
  <c r="C71"/>
  <c r="K47"/>
  <c r="C34"/>
  <c r="E17"/>
  <c r="L110" i="3"/>
  <c r="M110"/>
  <c r="N110"/>
  <c r="O110"/>
  <c r="L96"/>
  <c r="M96"/>
  <c r="N96"/>
  <c r="O96"/>
  <c r="L60"/>
  <c r="M60"/>
  <c r="N60"/>
  <c r="O60"/>
  <c r="K99" i="2"/>
  <c r="J99"/>
  <c r="N36" i="3"/>
  <c r="K139" i="2"/>
  <c r="K47" i="7"/>
  <c r="K42" i="6"/>
  <c r="K24"/>
  <c r="L24"/>
  <c r="M24"/>
  <c r="N24"/>
  <c r="O24"/>
  <c r="K29" i="8"/>
  <c r="J29"/>
  <c r="C42" i="1"/>
  <c r="H42"/>
  <c r="C237"/>
  <c r="I237"/>
  <c r="C218"/>
  <c r="H218"/>
  <c r="C195"/>
  <c r="C182"/>
  <c r="H182"/>
  <c r="C175"/>
  <c r="I175"/>
  <c r="C127"/>
  <c r="G127"/>
  <c r="C114"/>
  <c r="I114"/>
  <c r="C96" i="3"/>
  <c r="I96"/>
  <c r="H61" i="1"/>
  <c r="C29"/>
  <c r="I29"/>
  <c r="C183" i="2"/>
  <c r="C163"/>
  <c r="H163"/>
  <c r="C139"/>
  <c r="C184"/>
  <c r="C124"/>
  <c r="H124"/>
  <c r="C116"/>
  <c r="G116"/>
  <c r="C99"/>
  <c r="K80"/>
  <c r="L80"/>
  <c r="M80"/>
  <c r="N80"/>
  <c r="O80"/>
  <c r="C80"/>
  <c r="H80"/>
  <c r="O62"/>
  <c r="K62"/>
  <c r="K184"/>
  <c r="L62"/>
  <c r="M62"/>
  <c r="N62"/>
  <c r="C62"/>
  <c r="I62"/>
  <c r="G62"/>
  <c r="K42"/>
  <c r="L42"/>
  <c r="M42"/>
  <c r="N42"/>
  <c r="O42"/>
  <c r="C42"/>
  <c r="L29"/>
  <c r="M29"/>
  <c r="N29"/>
  <c r="O29"/>
  <c r="C29"/>
  <c r="L202" i="3"/>
  <c r="M202"/>
  <c r="N202"/>
  <c r="O202"/>
  <c r="C202"/>
  <c r="H202"/>
  <c r="L159"/>
  <c r="M159"/>
  <c r="N159"/>
  <c r="O159"/>
  <c r="C159"/>
  <c r="G159"/>
  <c r="L146"/>
  <c r="M146"/>
  <c r="N146"/>
  <c r="O146"/>
  <c r="C146"/>
  <c r="H146"/>
  <c r="L139"/>
  <c r="M139"/>
  <c r="N139"/>
  <c r="O139"/>
  <c r="C139"/>
  <c r="H139"/>
  <c r="L127"/>
  <c r="M127"/>
  <c r="N127"/>
  <c r="O127"/>
  <c r="C55"/>
  <c r="H55"/>
  <c r="L22"/>
  <c r="M22"/>
  <c r="N22"/>
  <c r="O22"/>
  <c r="C22"/>
  <c r="G22"/>
  <c r="C17"/>
  <c r="I17"/>
  <c r="G17"/>
  <c r="K250" i="5"/>
  <c r="J250"/>
  <c r="L250"/>
  <c r="M250"/>
  <c r="N250"/>
  <c r="O250"/>
  <c r="C250"/>
  <c r="G250"/>
  <c r="L231"/>
  <c r="M231"/>
  <c r="N231"/>
  <c r="O231"/>
  <c r="C231"/>
  <c r="H231"/>
  <c r="L207"/>
  <c r="M207"/>
  <c r="N207"/>
  <c r="O207"/>
  <c r="C207"/>
  <c r="G207"/>
  <c r="L191"/>
  <c r="M191"/>
  <c r="N191"/>
  <c r="O191"/>
  <c r="C191"/>
  <c r="H191"/>
  <c r="L182"/>
  <c r="M182"/>
  <c r="N182"/>
  <c r="O182"/>
  <c r="C182"/>
  <c r="H182"/>
  <c r="C171"/>
  <c r="G171"/>
  <c r="L152"/>
  <c r="M152"/>
  <c r="N152"/>
  <c r="O152"/>
  <c r="C152"/>
  <c r="G152"/>
  <c r="H152"/>
  <c r="L133"/>
  <c r="M133"/>
  <c r="N133"/>
  <c r="C133"/>
  <c r="G133"/>
  <c r="C119"/>
  <c r="I119"/>
  <c r="L75"/>
  <c r="M75"/>
  <c r="N75"/>
  <c r="O75"/>
  <c r="C75"/>
  <c r="I75"/>
  <c r="L47"/>
  <c r="M47"/>
  <c r="N47"/>
  <c r="O47"/>
  <c r="C47"/>
  <c r="I47"/>
  <c r="L32"/>
  <c r="M32"/>
  <c r="N32"/>
  <c r="N251"/>
  <c r="O32"/>
  <c r="C32"/>
  <c r="G32"/>
  <c r="C17"/>
  <c r="H17"/>
  <c r="K55" i="6"/>
  <c r="H56"/>
  <c r="C55"/>
  <c r="C42"/>
  <c r="C24"/>
  <c r="K197" i="7"/>
  <c r="K166"/>
  <c r="K71"/>
  <c r="K29"/>
  <c r="K239"/>
  <c r="K220"/>
  <c r="C220"/>
  <c r="C197"/>
  <c r="K184"/>
  <c r="C184"/>
  <c r="K149"/>
  <c r="C149"/>
  <c r="K131"/>
  <c r="C131"/>
  <c r="K118"/>
  <c r="C118"/>
  <c r="K66"/>
  <c r="C66"/>
  <c r="I66"/>
  <c r="C34"/>
  <c r="C29"/>
  <c r="K17"/>
  <c r="K76" i="8"/>
  <c r="K221"/>
  <c r="K71"/>
  <c r="J71"/>
  <c r="K66"/>
  <c r="J66"/>
  <c r="K34"/>
  <c r="K240"/>
  <c r="C240"/>
  <c r="C221"/>
  <c r="K198"/>
  <c r="J198"/>
  <c r="C198"/>
  <c r="K185"/>
  <c r="C185"/>
  <c r="K167"/>
  <c r="D29"/>
  <c r="K150"/>
  <c r="C150"/>
  <c r="C119"/>
  <c r="C66"/>
  <c r="I66"/>
  <c r="C29"/>
  <c r="C71" i="7"/>
  <c r="C66" i="1"/>
  <c r="G66"/>
  <c r="C60" i="3"/>
  <c r="G60"/>
  <c r="H60"/>
  <c r="C167" i="8"/>
  <c r="C76"/>
  <c r="C47"/>
  <c r="C17"/>
  <c r="C166" i="7"/>
  <c r="K76"/>
  <c r="C76"/>
  <c r="C17"/>
  <c r="C127" i="3"/>
  <c r="G127"/>
  <c r="C65"/>
  <c r="G65"/>
  <c r="H65"/>
  <c r="C36"/>
  <c r="G36"/>
  <c r="C163" i="1"/>
  <c r="H163"/>
  <c r="C72"/>
  <c r="H72"/>
  <c r="C17"/>
  <c r="I17"/>
  <c r="C56" i="6"/>
  <c r="M238" i="1"/>
  <c r="O238"/>
  <c r="G56" i="6"/>
  <c r="I71" i="8"/>
  <c r="F203" i="3"/>
  <c r="K14"/>
  <c r="K58"/>
  <c r="K199"/>
  <c r="K127"/>
  <c r="K32"/>
  <c r="K49"/>
  <c r="K26"/>
  <c r="K201"/>
  <c r="K53"/>
  <c r="K52"/>
  <c r="K109"/>
  <c r="K72"/>
  <c r="K80"/>
  <c r="K190"/>
  <c r="K43"/>
  <c r="K179"/>
  <c r="K118"/>
  <c r="K54"/>
  <c r="K19"/>
  <c r="K141"/>
  <c r="K21"/>
  <c r="K104"/>
  <c r="K196"/>
  <c r="K175"/>
  <c r="K42"/>
  <c r="K39"/>
  <c r="K126"/>
  <c r="K197"/>
  <c r="K74"/>
  <c r="K189"/>
  <c r="K20"/>
  <c r="K51"/>
  <c r="K129"/>
  <c r="K44"/>
  <c r="K158"/>
  <c r="K123"/>
  <c r="K38"/>
  <c r="K108"/>
  <c r="K173"/>
  <c r="K35"/>
  <c r="K91"/>
  <c r="K68"/>
  <c r="K184"/>
  <c r="K78"/>
  <c r="K185"/>
  <c r="K57"/>
  <c r="K193"/>
  <c r="K64"/>
  <c r="K124"/>
  <c r="K95"/>
  <c r="K198"/>
  <c r="K130"/>
  <c r="K146"/>
  <c r="K145"/>
  <c r="K100"/>
  <c r="K45"/>
  <c r="K172"/>
  <c r="K59"/>
  <c r="K16"/>
  <c r="K31"/>
  <c r="K154"/>
  <c r="K137"/>
  <c r="K174"/>
  <c r="K83"/>
  <c r="K92"/>
  <c r="K157"/>
  <c r="K181"/>
  <c r="K106"/>
  <c r="K93"/>
  <c r="K33"/>
  <c r="K40"/>
  <c r="K114"/>
  <c r="K27"/>
  <c r="K77"/>
  <c r="K135"/>
  <c r="K169"/>
  <c r="K107"/>
  <c r="K98"/>
  <c r="K46"/>
  <c r="K70"/>
  <c r="K96"/>
  <c r="K153"/>
  <c r="K84"/>
  <c r="K90"/>
  <c r="K94"/>
  <c r="K41"/>
  <c r="K133"/>
  <c r="K24"/>
  <c r="K176"/>
  <c r="K79"/>
  <c r="K177"/>
  <c r="K138"/>
  <c r="K81"/>
  <c r="K167"/>
  <c r="K76"/>
  <c r="K136"/>
  <c r="K28"/>
  <c r="K192"/>
  <c r="K180"/>
  <c r="K75"/>
  <c r="K15"/>
  <c r="K34"/>
  <c r="K48"/>
  <c r="K62"/>
  <c r="K65"/>
  <c r="K99"/>
  <c r="K155"/>
  <c r="J240" i="8"/>
  <c r="I221"/>
  <c r="J221"/>
  <c r="I198"/>
  <c r="I185"/>
  <c r="J185"/>
  <c r="I178"/>
  <c r="J178"/>
  <c r="I167"/>
  <c r="J167"/>
  <c r="J150"/>
  <c r="J132"/>
  <c r="I132"/>
  <c r="I119"/>
  <c r="J119"/>
  <c r="I106"/>
  <c r="J106"/>
  <c r="J76"/>
  <c r="J47"/>
  <c r="I34"/>
  <c r="J34"/>
  <c r="I29"/>
  <c r="J17"/>
  <c r="I17"/>
  <c r="I105" i="5"/>
  <c r="I171"/>
  <c r="K241" i="8"/>
  <c r="K60" i="3"/>
  <c r="J60"/>
  <c r="P14"/>
  <c r="K17"/>
  <c r="H110"/>
  <c r="H96"/>
  <c r="H17"/>
  <c r="I182"/>
  <c r="I127"/>
  <c r="G202"/>
  <c r="G182"/>
  <c r="G139"/>
  <c r="H127"/>
  <c r="I22"/>
  <c r="I110"/>
  <c r="I202"/>
  <c r="G96"/>
  <c r="H36"/>
  <c r="I159"/>
  <c r="I65"/>
  <c r="I146"/>
  <c r="K159"/>
  <c r="J159"/>
  <c r="I139"/>
  <c r="G231" i="5"/>
  <c r="G182"/>
  <c r="H32"/>
  <c r="K207"/>
  <c r="K133"/>
  <c r="K105"/>
  <c r="K69"/>
  <c r="G191"/>
  <c r="H75"/>
  <c r="K231"/>
  <c r="K191"/>
  <c r="K171"/>
  <c r="K152"/>
  <c r="K119"/>
  <c r="K47"/>
  <c r="K182"/>
  <c r="J237" i="1"/>
  <c r="I218"/>
  <c r="I195"/>
  <c r="J195"/>
  <c r="J182"/>
  <c r="J175"/>
  <c r="J163"/>
  <c r="J146"/>
  <c r="I146"/>
  <c r="J114"/>
  <c r="J101"/>
  <c r="J72"/>
  <c r="J66"/>
  <c r="K238"/>
  <c r="J61"/>
  <c r="J42"/>
  <c r="J29"/>
  <c r="J17"/>
  <c r="F238"/>
  <c r="J163" i="2"/>
  <c r="J124"/>
  <c r="J116"/>
  <c r="I99"/>
  <c r="J80"/>
  <c r="I80"/>
  <c r="I29"/>
  <c r="J29"/>
  <c r="I250" i="5"/>
  <c r="I231"/>
  <c r="I191"/>
  <c r="F251"/>
  <c r="I182"/>
  <c r="I152"/>
  <c r="K56" i="6"/>
  <c r="J55"/>
  <c r="I55"/>
  <c r="J42"/>
  <c r="I42"/>
  <c r="I24"/>
  <c r="J24"/>
  <c r="J239" i="7"/>
  <c r="J220"/>
  <c r="J197"/>
  <c r="F240"/>
  <c r="J184"/>
  <c r="I184"/>
  <c r="J177"/>
  <c r="I177"/>
  <c r="J166"/>
  <c r="I166"/>
  <c r="J149"/>
  <c r="J118"/>
  <c r="J105"/>
  <c r="J71"/>
  <c r="J66"/>
  <c r="J47"/>
  <c r="I47"/>
  <c r="J34"/>
  <c r="I34"/>
  <c r="J29"/>
  <c r="I29"/>
  <c r="K240"/>
  <c r="G69" i="5"/>
  <c r="I69"/>
  <c r="G61" i="1"/>
  <c r="I61"/>
  <c r="H62" i="2"/>
  <c r="I55" i="3"/>
  <c r="C203"/>
  <c r="G55"/>
  <c r="C240" i="7"/>
  <c r="G66"/>
  <c r="H66"/>
  <c r="C241" i="8"/>
  <c r="G66"/>
  <c r="H66"/>
  <c r="F241"/>
  <c r="I241"/>
  <c r="F56" i="6"/>
  <c r="J240" i="7"/>
  <c r="H240"/>
  <c r="G240"/>
  <c r="I240"/>
  <c r="H241" i="8"/>
  <c r="G241"/>
  <c r="I56" i="6"/>
  <c r="G238" i="1"/>
  <c r="I238"/>
  <c r="H114"/>
  <c r="H101"/>
  <c r="H29"/>
  <c r="G17"/>
  <c r="G237"/>
  <c r="G218"/>
  <c r="G175"/>
  <c r="G114"/>
  <c r="G101"/>
  <c r="G29"/>
  <c r="H237"/>
  <c r="H175"/>
  <c r="H127"/>
  <c r="H66"/>
  <c r="I182"/>
  <c r="I163"/>
  <c r="H17"/>
  <c r="C238"/>
  <c r="H238"/>
  <c r="G182"/>
  <c r="G163"/>
  <c r="G72"/>
  <c r="I184" i="2"/>
  <c r="D184"/>
  <c r="G184"/>
  <c r="J62"/>
  <c r="J139"/>
  <c r="J42"/>
  <c r="K202" i="3"/>
  <c r="J202"/>
  <c r="I32" i="5"/>
  <c r="K22" i="3"/>
  <c r="K182"/>
  <c r="J182"/>
  <c r="H203"/>
  <c r="H22"/>
  <c r="I60"/>
  <c r="K36"/>
  <c r="J36"/>
  <c r="K55"/>
  <c r="J184" i="2"/>
  <c r="J241" i="8"/>
  <c r="M251" i="5"/>
  <c r="D251"/>
  <c r="C251"/>
  <c r="I251"/>
  <c r="I203" i="3"/>
  <c r="K139"/>
  <c r="J139"/>
  <c r="G119" i="5"/>
  <c r="H207"/>
  <c r="H105"/>
  <c r="G105"/>
  <c r="E251"/>
  <c r="H251"/>
  <c r="H119"/>
  <c r="O251"/>
  <c r="L251"/>
  <c r="H250"/>
  <c r="K75"/>
  <c r="K251"/>
  <c r="J251"/>
  <c r="K110" i="3"/>
  <c r="J110"/>
  <c r="J238" i="1"/>
  <c r="G203" i="3"/>
  <c r="I36"/>
  <c r="G146"/>
  <c r="H159"/>
  <c r="J56" i="6"/>
  <c r="I17" i="5"/>
  <c r="G17"/>
  <c r="G47"/>
  <c r="H47"/>
  <c r="G75"/>
  <c r="H133"/>
  <c r="I133"/>
  <c r="I207"/>
  <c r="H171"/>
  <c r="G251"/>
  <c r="K203" i="3"/>
  <c r="J203"/>
</calcChain>
</file>

<file path=xl/sharedStrings.xml><?xml version="1.0" encoding="utf-8"?>
<sst xmlns="http://schemas.openxmlformats.org/spreadsheetml/2006/main" count="1568" uniqueCount="283">
  <si>
    <t>Амурский муниципальный район</t>
  </si>
  <si>
    <t>ОО Амурское РОО и Р (2045)</t>
  </si>
  <si>
    <t>Хабаровское ГОО и Р (2044)</t>
  </si>
  <si>
    <t>Общедоступные охотничьии угодия</t>
  </si>
  <si>
    <t xml:space="preserve">Итого по Амурскому муниципальному району </t>
  </si>
  <si>
    <t>Аяно-Майский муниципальный район</t>
  </si>
  <si>
    <t>МОООО и Р "Кречет" (2084)</t>
  </si>
  <si>
    <t>МОООО и Р "Кречет" (1978)</t>
  </si>
  <si>
    <t>ООО РОПО "Маймакан" (1957)</t>
  </si>
  <si>
    <t>ОО Аяно-Майское РОО и Р (1990)</t>
  </si>
  <si>
    <t>НОХ ООО "Тайга" (2015)</t>
  </si>
  <si>
    <t>Итого по Аяно-Майскому муниципальному району</t>
  </si>
  <si>
    <t>Бикинский муниципальный район</t>
  </si>
  <si>
    <t>ОО Бикинское РОО и Р (2036)</t>
  </si>
  <si>
    <t>ОАО ГПХ "Вяземский" (0003739)</t>
  </si>
  <si>
    <t>Итого по Бикинскому муниципальному району</t>
  </si>
  <si>
    <t>Ванинский муниципальный район</t>
  </si>
  <si>
    <t>ЗАО СПХ (0000003)</t>
  </si>
  <si>
    <t>ООО "Власов" (1972)</t>
  </si>
  <si>
    <t>ОКМНС НКХ (2074)</t>
  </si>
  <si>
    <t>ХРО ВОО ОСОО (2025)</t>
  </si>
  <si>
    <t>ОО Ванинское РСОО и Р (2026)</t>
  </si>
  <si>
    <t>Кооператив "Таежный" (0003803)</t>
  </si>
  <si>
    <t>Заказник "Мопау"</t>
  </si>
  <si>
    <t>Итого по Ванинскому муниципальному району</t>
  </si>
  <si>
    <t>Верхнебуреинский муниципальный район</t>
  </si>
  <si>
    <t>ЗАО "Фауна" (0003796)</t>
  </si>
  <si>
    <t>ОКМНС "Ургальский ОРС-1" (1933)</t>
  </si>
  <si>
    <t>ОО Верхнебуреинское РОО и Р (1911)</t>
  </si>
  <si>
    <t>ООО "Адникан" (1912)</t>
  </si>
  <si>
    <t>ООО "Аимка" (1916)</t>
  </si>
  <si>
    <t>ООО "Нижний Мельгин" (1931)</t>
  </si>
  <si>
    <t>ООО "Телемжан" (1984)</t>
  </si>
  <si>
    <t>ООО "Север" (1960)</t>
  </si>
  <si>
    <t>ООО "Туюн" (1956)</t>
  </si>
  <si>
    <t>ООО "Охотник" (1906)</t>
  </si>
  <si>
    <t>ООО "Брусничный" (1983)</t>
  </si>
  <si>
    <t>ООО РОПО "Шахтинская" (2084)</t>
  </si>
  <si>
    <t>Итого по Верхнебуреинскому муниципальному району</t>
  </si>
  <si>
    <t>Вяземский муниципальный район</t>
  </si>
  <si>
    <t>ОО Вяземское РОО и Р (1905)</t>
  </si>
  <si>
    <t>ООО "Подхоренок" (1973)</t>
  </si>
  <si>
    <t>ОАО ГПХ "Вяземский" (0003794)</t>
  </si>
  <si>
    <t>Итого по Вяземскому муниципальному району</t>
  </si>
  <si>
    <t>Комсомольский муниципальный район</t>
  </si>
  <si>
    <t>ООО "Промысловик" (1894)</t>
  </si>
  <si>
    <t>ООО "Курга" (1908)</t>
  </si>
  <si>
    <t>ООО Комсомольское РОО и Р (1895)</t>
  </si>
  <si>
    <t>Итого по Комсомольскому муниципальному району</t>
  </si>
  <si>
    <t>Муниципальный район имени Лазо</t>
  </si>
  <si>
    <t>ОО РОО и Р им. Лазо (2058)</t>
  </si>
  <si>
    <t>МППХ "Лазовское" (2062)</t>
  </si>
  <si>
    <t>МО ВОО ОСОО ДВО (2007)</t>
  </si>
  <si>
    <t>ООО "Хомино" (2012)</t>
  </si>
  <si>
    <t>ООО ЛОХ "Дурминское" (1964)</t>
  </si>
  <si>
    <t>ПДСК "Профиль" (1965)</t>
  </si>
  <si>
    <t>ООО "Лесные продукты" (1954)</t>
  </si>
  <si>
    <t>Хабаровский КРПС (1988)</t>
  </si>
  <si>
    <t>ХКОО КО и Р "Ударный" (2070)</t>
  </si>
  <si>
    <t xml:space="preserve">ООО ОКМНС "Сукпай" (2077) </t>
  </si>
  <si>
    <t>Заказник "Чукенский"</t>
  </si>
  <si>
    <t>Заказник "Матайский"</t>
  </si>
  <si>
    <t>Итого по муниципальному району имени Лазо</t>
  </si>
  <si>
    <t>Нанайский муниципальный район</t>
  </si>
  <si>
    <t>ОО Хабаровское ГОО и Р (1976)</t>
  </si>
  <si>
    <t>МОООО и Р "Кречет" (1980)</t>
  </si>
  <si>
    <t>МОООО и Р "Кречет" (2022)</t>
  </si>
  <si>
    <t>Нанайское РАЙПО (0003791)</t>
  </si>
  <si>
    <t>ООО "Амтур" (1946)</t>
  </si>
  <si>
    <t>ООО "Таежное" (2067)</t>
  </si>
  <si>
    <t>ООО "Уджаки" (2072)</t>
  </si>
  <si>
    <t>Итого по Нанайскому муниципальному району</t>
  </si>
  <si>
    <t>Николаевский муниципальный район</t>
  </si>
  <si>
    <t>ОО Николаевское РОО и Р (1991)</t>
  </si>
  <si>
    <t>Хабаровский КРПС (1927)</t>
  </si>
  <si>
    <t>Итого по Николаевскому муниципальному району</t>
  </si>
  <si>
    <t>Охотский муниципальный район</t>
  </si>
  <si>
    <t>МОООО и Р "Кречет" (1981)</t>
  </si>
  <si>
    <t>ООО "Урма" (1934)</t>
  </si>
  <si>
    <t>ООО "Урма" (2043)</t>
  </si>
  <si>
    <t>ОО Охотское РОО и Р (1999)</t>
  </si>
  <si>
    <t>ООО "Диана" (1930)</t>
  </si>
  <si>
    <t>ООО "Диана" (2069)</t>
  </si>
  <si>
    <t>ООО ОКМНС "Усчан" (2087)</t>
  </si>
  <si>
    <t>Итого по Охотскому муниципальному району</t>
  </si>
  <si>
    <t>Муниципальнай район имени Полины Осипенко</t>
  </si>
  <si>
    <t>Хабаровский КРПС (1928)</t>
  </si>
  <si>
    <t>Хабаровский КРПС (2053)</t>
  </si>
  <si>
    <t>ООО Фактория "Чукчагир" (2042)</t>
  </si>
  <si>
    <t>ООО "Максимов и С" (1898)</t>
  </si>
  <si>
    <t>ООО НО "Меван" (1963)</t>
  </si>
  <si>
    <t>ООО "Омал" (2017)</t>
  </si>
  <si>
    <t>ООО "Интеграл" (2030)</t>
  </si>
  <si>
    <t>ОО РОО и Р им. Полины Осипенко (1903)</t>
  </si>
  <si>
    <t>ООО ЭО "Охотник" (1904)</t>
  </si>
  <si>
    <t>ООО "Кур-Восток-Урми" (2046)</t>
  </si>
  <si>
    <t>РЭО КМНС "ЮКТЭ" (0003800)</t>
  </si>
  <si>
    <t>РЭО КМНС "ЮКТЭ" (0003801)</t>
  </si>
  <si>
    <t>РЭО КМНС "ЮКТЭ" (0003802)</t>
  </si>
  <si>
    <t>Итого по муниципальному району имени Полины Осипенко</t>
  </si>
  <si>
    <t>ЗАО СПХ (0000001)</t>
  </si>
  <si>
    <t>ЗАО СПХ (0000002)</t>
  </si>
  <si>
    <t>НО ООО "Ороч" (1958)</t>
  </si>
  <si>
    <t>ООО "Перекат-Тур" (2049)</t>
  </si>
  <si>
    <t>ООО "Тайга" (1974)</t>
  </si>
  <si>
    <t>ОО Советско-Гаванское РОО и Р (1971)</t>
  </si>
  <si>
    <t>ОО Советско-Гаванское РОО и Р (0003792)</t>
  </si>
  <si>
    <t>ОО Советско-Гаванское РОО и Р (2066)</t>
  </si>
  <si>
    <t>Итого по Советско-Гаванскому муниципальному району</t>
  </si>
  <si>
    <t>Тугуро-Чумиканский муниципальный район</t>
  </si>
  <si>
    <t>ЗАО "Фауна" (2054)</t>
  </si>
  <si>
    <t>Хабаровский КРПС (1926)</t>
  </si>
  <si>
    <t>ЗАО "Восток-Пушнина" (1992)</t>
  </si>
  <si>
    <t>ЗАО "Восток-Пушнина" (2055)</t>
  </si>
  <si>
    <t>НСПК "Чуттан" (1953)</t>
  </si>
  <si>
    <t>РА "Усалгин" (2037)</t>
  </si>
  <si>
    <t>ООО "Ассини" (2071)</t>
  </si>
  <si>
    <t>ООО "Ассини" (1937)</t>
  </si>
  <si>
    <t>ООО "Джана" (1944)</t>
  </si>
  <si>
    <t>Итого по Тугуро-Чумиканскому муниципальному району</t>
  </si>
  <si>
    <t>Ульчский муниципальный район</t>
  </si>
  <si>
    <t>МОООО и Р "Кречет" (1982)</t>
  </si>
  <si>
    <t>ОО Ульчское РОО и Р (1948)</t>
  </si>
  <si>
    <t>ООО "Джук" (1897)</t>
  </si>
  <si>
    <t>ООО "Фарт" (2090)</t>
  </si>
  <si>
    <t>ООО "Фарт" (00003806)</t>
  </si>
  <si>
    <t>Общедостуные охотничьи угодия</t>
  </si>
  <si>
    <t>Итого по Ульчскому муниципальному району</t>
  </si>
  <si>
    <t>Хабаровский муниципальный район</t>
  </si>
  <si>
    <t>ОО Хабаровское ГОО и Р (1977)</t>
  </si>
  <si>
    <t>ДВФ ГНУ ВНИИОЗ (2050)</t>
  </si>
  <si>
    <t>МО ВОО ОСОО ДВО (2014)</t>
  </si>
  <si>
    <t>ООО "Таежное" (2002)</t>
  </si>
  <si>
    <t>ЗАО "Восток-Пушнина" (1994)</t>
  </si>
  <si>
    <t>РА "Усалгин" (2029)</t>
  </si>
  <si>
    <t>ООО "Кур-Восток-Урми" (2048)</t>
  </si>
  <si>
    <t>ООО "Междуречье" (2061)</t>
  </si>
  <si>
    <t>ООО "ПКФ 17/7" (2073)</t>
  </si>
  <si>
    <t>ООО ОПФ ПКФ "Диана" (1987)</t>
  </si>
  <si>
    <t>ХКОО "ОНЭКС" (2078)</t>
  </si>
  <si>
    <t>Итого по Хабаровскому муниципальному району</t>
  </si>
  <si>
    <t>Всего по Хабаровскому краю</t>
  </si>
  <si>
    <t>№ п/п</t>
  </si>
  <si>
    <t>Площадь свойственная для обитания вида охотничьих ресурсов, тыс.га</t>
  </si>
  <si>
    <t>Численность вида охотничьих ресурсов, особей</t>
  </si>
  <si>
    <t>Показатель численности, особей на 1000 га</t>
  </si>
  <si>
    <t>% от численности</t>
  </si>
  <si>
    <t>особей</t>
  </si>
  <si>
    <t>самцы с неокостеневшими рогами (пантами)</t>
  </si>
  <si>
    <t>самцы во время гона</t>
  </si>
  <si>
    <t>без подразделения по половому признаку</t>
  </si>
  <si>
    <t>старше 1 года, особей</t>
  </si>
  <si>
    <t>до 1 года, особей</t>
  </si>
  <si>
    <t>в том числе</t>
  </si>
  <si>
    <t>Квоты добычи</t>
  </si>
  <si>
    <t>Проект квот добычи охотничьих ресурсов</t>
  </si>
  <si>
    <t>Кабарга</t>
  </si>
  <si>
    <t>в Хабаровском крае</t>
  </si>
  <si>
    <t>Дикий северный олень</t>
  </si>
  <si>
    <t>Соболь</t>
  </si>
  <si>
    <t>Рысь</t>
  </si>
  <si>
    <t>Снежный баран</t>
  </si>
  <si>
    <t>Лось</t>
  </si>
  <si>
    <t>Солнечный муниципальный район</t>
  </si>
  <si>
    <t>ОО Солнечное РОО и Р (1929)</t>
  </si>
  <si>
    <t>ООО "Урзус" (1943)</t>
  </si>
  <si>
    <t>ООО ННХ "Харпин" (1896)</t>
  </si>
  <si>
    <t>Итого по Солнечному муниципальному району</t>
  </si>
  <si>
    <t>ООО "Фарт" (0003805)</t>
  </si>
  <si>
    <t>Советско-Гаванский муниципальный район</t>
  </si>
  <si>
    <t>ДВФ ГНУ ВНИИОЗ (2051)</t>
  </si>
  <si>
    <t>МО ВОО ОСОО ДВО (2010)</t>
  </si>
  <si>
    <t>на территории  Хабаровского края</t>
  </si>
  <si>
    <t>на территории Хабаровского края</t>
  </si>
  <si>
    <t>Наименование закрепленного охотничьего угодия, общедоступных охотничьих угодий муниципальных районов и иной территории, являющейся средой обитания охотничьих ресурсов</t>
  </si>
  <si>
    <t>Наименование закрепленного охотничьего угодия, общедоступных охотничьих угодий муниципальных районов и иной территории, являющейся средой обитания охотничьих ресурсов и видов охоты</t>
  </si>
  <si>
    <t>Благородный олень (изюбрь)</t>
  </si>
  <si>
    <t>МОООО и Р "Кречет" (2/27)</t>
  </si>
  <si>
    <t>участок "Уаян"</t>
  </si>
  <si>
    <t>участок "Мутэ-Орого"</t>
  </si>
  <si>
    <t>участок "Идюм"</t>
  </si>
  <si>
    <t>Заказник "Бирский"</t>
  </si>
  <si>
    <t>ЗАО СПХ (4/27)</t>
  </si>
  <si>
    <t>участок "Эльга-Утуни"</t>
  </si>
  <si>
    <t>участок "Побережье"</t>
  </si>
  <si>
    <t>Заказник "Дубликанский"</t>
  </si>
  <si>
    <t>ООО "Лесные продукты" (6/27)</t>
  </si>
  <si>
    <t>участок "Сукпайский"</t>
  </si>
  <si>
    <t>Заказник "Бобровый"</t>
  </si>
  <si>
    <t>Хабаровский КРПС (9/27)</t>
  </si>
  <si>
    <t>участок "Биликан"</t>
  </si>
  <si>
    <t>участок "Городской"</t>
  </si>
  <si>
    <t>участок "Кольский"</t>
  </si>
  <si>
    <t>участок "Орельский"</t>
  </si>
  <si>
    <t>участок "Хузи-Мы"</t>
  </si>
  <si>
    <t>участок "Чомэ"</t>
  </si>
  <si>
    <t>заказник "Приозерный"</t>
  </si>
  <si>
    <t>МОООО и Р "Кречет" (1/27)</t>
  </si>
  <si>
    <t>участок "Охота"</t>
  </si>
  <si>
    <t>участок "Ульбея"</t>
  </si>
  <si>
    <t>участок "Юдома"</t>
  </si>
  <si>
    <t>заказник "Озерный"</t>
  </si>
  <si>
    <t>заказник "Улья"</t>
  </si>
  <si>
    <t>заказник "Кава"</t>
  </si>
  <si>
    <t>Заказник «Харпинский»</t>
  </si>
  <si>
    <t>Заказник "Вана"</t>
  </si>
  <si>
    <t>ДВФ ГНУ ВНИИОЗ (3/27)</t>
  </si>
  <si>
    <t>участок "Верхний Гуджал"</t>
  </si>
  <si>
    <t>участок "Акча"</t>
  </si>
  <si>
    <t>участок "Малый Балахой"</t>
  </si>
  <si>
    <t>участок "Холан"</t>
  </si>
  <si>
    <t>участок "Исток реки Муты"</t>
  </si>
  <si>
    <t>участок "Де-Кастринский"</t>
  </si>
  <si>
    <t>участок "Дудинский"</t>
  </si>
  <si>
    <t>участок "Битки"</t>
  </si>
  <si>
    <t>участок "Силасу"</t>
  </si>
  <si>
    <t>заказник "Дальджинский"</t>
  </si>
  <si>
    <t>ООО "Фарт" (8/27)</t>
  </si>
  <si>
    <t>ООО "Курга" (5/27)</t>
  </si>
  <si>
    <t>ООО НФ "ЭРИ ЛА" (10/27)</t>
  </si>
  <si>
    <t>участок "Пото"</t>
  </si>
  <si>
    <t>заказник "Бобровый"</t>
  </si>
  <si>
    <t>ОО Ульчское РОО и Р (7/27)</t>
  </si>
  <si>
    <t>Самки</t>
  </si>
  <si>
    <t xml:space="preserve">самцы </t>
  </si>
  <si>
    <t>Общедоступные охотничьи угодья</t>
  </si>
  <si>
    <t>2013 г.</t>
  </si>
  <si>
    <t>2014 г.</t>
  </si>
  <si>
    <t>Общедоступное охотничье угодье  "Тыркан"</t>
  </si>
  <si>
    <t>участок  "Кутузовский"</t>
  </si>
  <si>
    <t>участок "Кабули"</t>
  </si>
  <si>
    <t>участок "Чуи"</t>
  </si>
  <si>
    <t>МОООО и Р "Кречет" (15/27)</t>
  </si>
  <si>
    <t>МОООО и Р "Кречет" (14/27)</t>
  </si>
  <si>
    <t>участок "Сукпай"</t>
  </si>
  <si>
    <t>ТСО МН "Удэ" (11/27)</t>
  </si>
  <si>
    <t>участок "Хор-Сукпай"</t>
  </si>
  <si>
    <t>участок "Тагэму-Яа"</t>
  </si>
  <si>
    <t>участок "Амгунь-Сомня-Им"</t>
  </si>
  <si>
    <t>участок "Ярап"</t>
  </si>
  <si>
    <t>участок "Восточный"</t>
  </si>
  <si>
    <t>участок "Верхнекуканский"</t>
  </si>
  <si>
    <t>участок "Кур-Урмийский"</t>
  </si>
  <si>
    <t>Общедоступное охотничье угодье  "Ульбея-Нют""</t>
  </si>
  <si>
    <t>ОО Хабаровское ГОО и Р (12/27)</t>
  </si>
  <si>
    <t>участок "Кутузовский"</t>
  </si>
  <si>
    <t>МОООО и Р "Кречет" (13/27)</t>
  </si>
  <si>
    <t>Общедоступное охотничье угодье "Ульбея Нют"</t>
  </si>
  <si>
    <t>участок "Верхнекуканский</t>
  </si>
  <si>
    <t xml:space="preserve">Начальник отдела государственного мониторинга и использования охотничьих ресурсов                                                 </t>
  </si>
  <si>
    <t>комитета охотничьего хозяйства                                                                                                                                                                                    А.Л. Мамаев</t>
  </si>
  <si>
    <t>комитета охотничьего хозяйства                                                                                                                                                                         А.Л. Мамаев</t>
  </si>
  <si>
    <t>Приложение 6</t>
  </si>
  <si>
    <t>Приложение 7</t>
  </si>
  <si>
    <t>Приложение 8</t>
  </si>
  <si>
    <t>Общедоступное охотничье угодье  "Мухен""</t>
  </si>
  <si>
    <t>комитета охотничьего хозяйства                                                                                                                                                    А.Л. Мамаев</t>
  </si>
  <si>
    <t>В целях обеспечения ведения традиционного образа жизни и традиционной хозяйственной деятельности коренных малочисленных народов Севера, Сибири и Дальнего Востока</t>
  </si>
  <si>
    <t>Амурский</t>
  </si>
  <si>
    <t>Аяно-Майский</t>
  </si>
  <si>
    <t>Ванинский</t>
  </si>
  <si>
    <t>Верхнебуреинский</t>
  </si>
  <si>
    <t>Комсомольский</t>
  </si>
  <si>
    <t>имени Лазо</t>
  </si>
  <si>
    <t>Нанайский</t>
  </si>
  <si>
    <t>Николаевкий</t>
  </si>
  <si>
    <t>Охотский</t>
  </si>
  <si>
    <t>имени Полины Осипенко</t>
  </si>
  <si>
    <t>Советско-Гаванский</t>
  </si>
  <si>
    <t>Солнечный</t>
  </si>
  <si>
    <t>Тугуро-Чумиканский</t>
  </si>
  <si>
    <t>Ульчский</t>
  </si>
  <si>
    <t>Хабаровский</t>
  </si>
  <si>
    <t>Всего для личных нужд по краю</t>
  </si>
  <si>
    <t>Приложение 9</t>
  </si>
  <si>
    <t>на период с 01 августа 2015 г. до 01 августа 2016 г.</t>
  </si>
  <si>
    <t>2015 г.</t>
  </si>
  <si>
    <t>Приложение  5</t>
  </si>
  <si>
    <t>Приложение 11</t>
  </si>
  <si>
    <t>Приложение 12</t>
  </si>
  <si>
    <t xml:space="preserve">Для удовлетворения личных нужд граждан, проживающих в местах традиционного расселения </t>
  </si>
  <si>
    <t xml:space="preserve">в том числе </t>
  </si>
  <si>
    <t>для удовлетворения личных нужд граждан, проживающих в местах традиционного расселения по муниципальным районам края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</si>
</sst>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/>
    </xf>
    <xf numFmtId="0" fontId="0" fillId="2" borderId="1" xfId="0" applyFill="1" applyBorder="1"/>
    <xf numFmtId="0" fontId="0" fillId="2" borderId="0" xfId="0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/>
    </xf>
    <xf numFmtId="0" fontId="0" fillId="2" borderId="0" xfId="0" applyFill="1" applyBorder="1"/>
    <xf numFmtId="0" fontId="0" fillId="0" borderId="0" xfId="0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wrapText="1"/>
    </xf>
    <xf numFmtId="0" fontId="0" fillId="0" borderId="0" xfId="0" applyFill="1"/>
    <xf numFmtId="1" fontId="0" fillId="0" borderId="0" xfId="0" applyNumberForma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3" fillId="0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6" fillId="0" borderId="0" xfId="0" applyFont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2" fillId="2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" fontId="0" fillId="2" borderId="0" xfId="0" applyNumberFormat="1" applyFill="1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0" fillId="0" borderId="1" xfId="0" applyBorder="1"/>
    <xf numFmtId="0" fontId="3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/>
    </xf>
    <xf numFmtId="0" fontId="3" fillId="3" borderId="1" xfId="0" applyFont="1" applyFill="1" applyBorder="1"/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4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wrapText="1"/>
    </xf>
    <xf numFmtId="2" fontId="3" fillId="5" borderId="1" xfId="0" applyNumberFormat="1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0" fillId="5" borderId="0" xfId="0" applyFill="1"/>
    <xf numFmtId="2" fontId="3" fillId="5" borderId="1" xfId="0" applyNumberFormat="1" applyFont="1" applyFill="1" applyBorder="1" applyAlignment="1">
      <alignment horizontal="center" wrapText="1"/>
    </xf>
    <xf numFmtId="1" fontId="3" fillId="5" borderId="1" xfId="0" applyNumberFormat="1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left" wrapText="1"/>
    </xf>
    <xf numFmtId="0" fontId="3" fillId="5" borderId="2" xfId="0" applyFont="1" applyFill="1" applyBorder="1" applyAlignment="1">
      <alignment horizontal="center"/>
    </xf>
    <xf numFmtId="0" fontId="3" fillId="5" borderId="1" xfId="0" applyFont="1" applyFill="1" applyBorder="1"/>
    <xf numFmtId="0" fontId="3" fillId="0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2" fontId="3" fillId="2" borderId="0" xfId="0" applyNumberFormat="1" applyFont="1" applyFill="1" applyBorder="1" applyAlignment="1">
      <alignment horizontal="center" wrapText="1"/>
    </xf>
    <xf numFmtId="2" fontId="3" fillId="2" borderId="0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 wrapText="1"/>
    </xf>
    <xf numFmtId="1" fontId="3" fillId="0" borderId="0" xfId="0" applyNumberFormat="1" applyFont="1" applyFill="1" applyBorder="1" applyAlignment="1">
      <alignment horizontal="center" wrapText="1"/>
    </xf>
    <xf numFmtId="2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0" fontId="3" fillId="0" borderId="7" xfId="0" applyFont="1" applyBorder="1" applyAlignment="1">
      <alignment horizontal="right" vertical="center"/>
    </xf>
    <xf numFmtId="0" fontId="1" fillId="0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46"/>
  <sheetViews>
    <sheetView zoomScale="96" zoomScaleNormal="96" workbookViewId="0">
      <selection activeCell="B170" sqref="B170"/>
    </sheetView>
  </sheetViews>
  <sheetFormatPr defaultRowHeight="15"/>
  <cols>
    <col min="1" max="1" width="7.28515625" customWidth="1"/>
    <col min="2" max="2" width="47.140625" customWidth="1"/>
    <col min="3" max="3" width="19" customWidth="1"/>
    <col min="4" max="4" width="12.85546875" customWidth="1"/>
    <col min="5" max="5" width="12.5703125" customWidth="1"/>
    <col min="6" max="6" width="12.7109375" customWidth="1"/>
    <col min="7" max="7" width="12.7109375" bestFit="1" customWidth="1"/>
    <col min="8" max="9" width="9" bestFit="1" customWidth="1"/>
    <col min="10" max="10" width="8.7109375" customWidth="1"/>
    <col min="11" max="11" width="9" bestFit="1" customWidth="1"/>
    <col min="12" max="12" width="18.28515625" customWidth="1"/>
    <col min="13" max="13" width="10.85546875" customWidth="1"/>
    <col min="14" max="14" width="19.28515625" customWidth="1"/>
    <col min="15" max="15" width="9" bestFit="1" customWidth="1"/>
  </cols>
  <sheetData>
    <row r="1" spans="1:18" ht="18.75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8" ht="18" customHeight="1">
      <c r="A2" s="182" t="s">
        <v>155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18" ht="18" customHeight="1">
      <c r="A3" s="183" t="s">
        <v>156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18" ht="18" customHeight="1">
      <c r="A4" s="182" t="s">
        <v>172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18" ht="18" customHeight="1">
      <c r="A5" s="182" t="s">
        <v>275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</row>
    <row r="6" spans="1:18" ht="18" customHeight="1">
      <c r="A6" s="188" t="s">
        <v>277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</row>
    <row r="7" spans="1:18" ht="18" customHeight="1">
      <c r="A7" s="169" t="s">
        <v>142</v>
      </c>
      <c r="B7" s="185" t="s">
        <v>175</v>
      </c>
      <c r="C7" s="185" t="s">
        <v>143</v>
      </c>
      <c r="D7" s="172" t="s">
        <v>144</v>
      </c>
      <c r="E7" s="173"/>
      <c r="F7" s="174"/>
      <c r="G7" s="170" t="s">
        <v>145</v>
      </c>
      <c r="H7" s="170"/>
      <c r="I7" s="170"/>
      <c r="J7" s="171" t="s">
        <v>154</v>
      </c>
      <c r="K7" s="171"/>
      <c r="L7" s="171"/>
      <c r="M7" s="171"/>
      <c r="N7" s="171"/>
      <c r="O7" s="171"/>
    </row>
    <row r="8" spans="1:18" ht="18" customHeight="1">
      <c r="A8" s="169"/>
      <c r="B8" s="186"/>
      <c r="C8" s="186"/>
      <c r="D8" s="175"/>
      <c r="E8" s="176"/>
      <c r="F8" s="177"/>
      <c r="G8" s="170"/>
      <c r="H8" s="170"/>
      <c r="I8" s="170"/>
      <c r="J8" s="170" t="s">
        <v>146</v>
      </c>
      <c r="K8" s="169" t="s">
        <v>147</v>
      </c>
      <c r="L8" s="171" t="s">
        <v>153</v>
      </c>
      <c r="M8" s="171"/>
      <c r="N8" s="171"/>
      <c r="O8" s="171"/>
    </row>
    <row r="9" spans="1:18" ht="18" customHeight="1">
      <c r="A9" s="169"/>
      <c r="B9" s="186"/>
      <c r="C9" s="186"/>
      <c r="D9" s="178"/>
      <c r="E9" s="179"/>
      <c r="F9" s="180"/>
      <c r="G9" s="170"/>
      <c r="H9" s="170"/>
      <c r="I9" s="170"/>
      <c r="J9" s="170"/>
      <c r="K9" s="169"/>
      <c r="L9" s="169"/>
      <c r="M9" s="169"/>
      <c r="N9" s="169"/>
      <c r="O9" s="184" t="s">
        <v>152</v>
      </c>
    </row>
    <row r="10" spans="1:18" ht="18" customHeight="1">
      <c r="A10" s="169"/>
      <c r="B10" s="186"/>
      <c r="C10" s="186"/>
      <c r="D10" s="169" t="s">
        <v>226</v>
      </c>
      <c r="E10" s="169" t="s">
        <v>227</v>
      </c>
      <c r="F10" s="169" t="s">
        <v>276</v>
      </c>
      <c r="G10" s="169" t="s">
        <v>226</v>
      </c>
      <c r="H10" s="169" t="s">
        <v>227</v>
      </c>
      <c r="I10" s="169" t="s">
        <v>276</v>
      </c>
      <c r="J10" s="170"/>
      <c r="K10" s="169"/>
      <c r="L10" s="170" t="s">
        <v>224</v>
      </c>
      <c r="M10" s="170" t="s">
        <v>223</v>
      </c>
      <c r="N10" s="170" t="s">
        <v>150</v>
      </c>
      <c r="O10" s="184"/>
    </row>
    <row r="11" spans="1:18" ht="36" customHeight="1">
      <c r="A11" s="169"/>
      <c r="B11" s="187"/>
      <c r="C11" s="187"/>
      <c r="D11" s="169"/>
      <c r="E11" s="169"/>
      <c r="F11" s="169"/>
      <c r="G11" s="169"/>
      <c r="H11" s="169"/>
      <c r="I11" s="169"/>
      <c r="J11" s="170"/>
      <c r="K11" s="169"/>
      <c r="L11" s="170"/>
      <c r="M11" s="170"/>
      <c r="N11" s="189"/>
      <c r="O11" s="184"/>
    </row>
    <row r="12" spans="1:18" ht="18.600000000000001" customHeight="1">
      <c r="A12" s="4">
        <v>1</v>
      </c>
      <c r="B12" s="5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</row>
    <row r="13" spans="1:18" ht="15.75">
      <c r="A13" s="181" t="s">
        <v>0</v>
      </c>
      <c r="B13" s="181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8"/>
      <c r="Q13" s="8"/>
      <c r="R13" s="8"/>
    </row>
    <row r="14" spans="1:18" ht="15.75">
      <c r="A14" s="37">
        <v>1</v>
      </c>
      <c r="B14" s="37" t="s">
        <v>1</v>
      </c>
      <c r="C14" s="51">
        <v>1221.3</v>
      </c>
      <c r="D14" s="136">
        <v>400</v>
      </c>
      <c r="E14" s="136">
        <v>400</v>
      </c>
      <c r="F14" s="136">
        <v>400</v>
      </c>
      <c r="G14" s="6">
        <f>D14/C14</f>
        <v>0.32751985589126342</v>
      </c>
      <c r="H14" s="6">
        <f>E14/C14</f>
        <v>0.32751985589126342</v>
      </c>
      <c r="I14" s="6">
        <f>F14/C14</f>
        <v>0.32751985589126342</v>
      </c>
      <c r="J14" s="28">
        <f>K14*100/F14</f>
        <v>5</v>
      </c>
      <c r="K14" s="49">
        <v>20</v>
      </c>
      <c r="L14" s="49"/>
      <c r="M14" s="49"/>
      <c r="N14" s="49"/>
      <c r="O14" s="49"/>
      <c r="P14" s="40"/>
      <c r="Q14" s="92"/>
      <c r="R14" s="8"/>
    </row>
    <row r="15" spans="1:18" ht="15.75">
      <c r="A15" s="37">
        <v>2</v>
      </c>
      <c r="B15" s="37" t="s">
        <v>2</v>
      </c>
      <c r="C15" s="51">
        <v>149.35</v>
      </c>
      <c r="D15" s="136">
        <v>0</v>
      </c>
      <c r="E15" s="136">
        <v>0</v>
      </c>
      <c r="F15" s="136">
        <v>0</v>
      </c>
      <c r="G15" s="6">
        <f t="shared" ref="G15:G79" si="0">D15/C15</f>
        <v>0</v>
      </c>
      <c r="H15" s="6">
        <f t="shared" ref="H15:H79" si="1">E15/C15</f>
        <v>0</v>
      </c>
      <c r="I15" s="6">
        <f t="shared" ref="I15:I79" si="2">F15/C15</f>
        <v>0</v>
      </c>
      <c r="J15" s="28">
        <v>0</v>
      </c>
      <c r="K15" s="49">
        <v>0</v>
      </c>
      <c r="L15" s="49"/>
      <c r="M15" s="49"/>
      <c r="N15" s="49"/>
      <c r="O15" s="49"/>
      <c r="P15" s="40"/>
      <c r="Q15" s="92"/>
      <c r="R15" s="8"/>
    </row>
    <row r="16" spans="1:18" ht="15.75">
      <c r="A16" s="37">
        <v>3</v>
      </c>
      <c r="B16" s="33" t="s">
        <v>225</v>
      </c>
      <c r="C16" s="51">
        <v>178.8</v>
      </c>
      <c r="D16" s="136">
        <v>0</v>
      </c>
      <c r="E16" s="136">
        <v>12</v>
      </c>
      <c r="F16" s="136">
        <v>22</v>
      </c>
      <c r="G16" s="6">
        <f t="shared" si="0"/>
        <v>0</v>
      </c>
      <c r="H16" s="6">
        <f t="shared" si="1"/>
        <v>6.7114093959731544E-2</v>
      </c>
      <c r="I16" s="6">
        <f t="shared" si="2"/>
        <v>0.12304250559284116</v>
      </c>
      <c r="J16" s="28">
        <f t="shared" ref="J16:J79" si="3">K16*100/F16</f>
        <v>0</v>
      </c>
      <c r="K16" s="49">
        <v>0</v>
      </c>
      <c r="L16" s="49"/>
      <c r="M16" s="49"/>
      <c r="N16" s="49"/>
      <c r="O16" s="49"/>
      <c r="P16" s="40"/>
      <c r="Q16" s="92"/>
      <c r="R16" s="8"/>
    </row>
    <row r="17" spans="1:18" ht="15.75">
      <c r="A17" s="181" t="s">
        <v>4</v>
      </c>
      <c r="B17" s="181"/>
      <c r="C17" s="48">
        <f>SUM(C14:C16)</f>
        <v>1549.4499999999998</v>
      </c>
      <c r="D17" s="134">
        <f>SUM(D14:D16)</f>
        <v>400</v>
      </c>
      <c r="E17" s="134">
        <f>SUM(E14:E16)</f>
        <v>412</v>
      </c>
      <c r="F17" s="134">
        <f>SUM(F14:F16)</f>
        <v>422</v>
      </c>
      <c r="G17" s="6">
        <f t="shared" si="0"/>
        <v>0.25815611991351772</v>
      </c>
      <c r="H17" s="6">
        <f t="shared" si="1"/>
        <v>0.26590080351092327</v>
      </c>
      <c r="I17" s="6">
        <f t="shared" si="2"/>
        <v>0.2723547065087612</v>
      </c>
      <c r="J17" s="28">
        <f t="shared" si="3"/>
        <v>4.7393364928909953</v>
      </c>
      <c r="K17" s="49">
        <f>SUM(K14:K16)</f>
        <v>20</v>
      </c>
      <c r="L17" s="91">
        <f>SUM(L14:L16)</f>
        <v>0</v>
      </c>
      <c r="M17" s="91">
        <f>SUM(M14:M16)</f>
        <v>0</v>
      </c>
      <c r="N17" s="91">
        <f>SUM(N14:N16)</f>
        <v>0</v>
      </c>
      <c r="O17" s="91">
        <f>SUM(O14:O16)</f>
        <v>0</v>
      </c>
      <c r="P17" s="40"/>
      <c r="Q17" s="92"/>
      <c r="R17" s="8"/>
    </row>
    <row r="18" spans="1:18" ht="15.75">
      <c r="A18" s="181" t="s">
        <v>5</v>
      </c>
      <c r="B18" s="181"/>
      <c r="C18" s="48"/>
      <c r="D18" s="134"/>
      <c r="E18" s="134"/>
      <c r="F18" s="134"/>
      <c r="G18" s="6"/>
      <c r="H18" s="6"/>
      <c r="I18" s="6"/>
      <c r="J18" s="28"/>
      <c r="K18" s="49"/>
      <c r="L18" s="49"/>
      <c r="M18" s="49"/>
      <c r="N18" s="49"/>
      <c r="O18" s="49"/>
      <c r="P18" s="40"/>
      <c r="Q18" s="92"/>
      <c r="R18" s="8"/>
    </row>
    <row r="19" spans="1:18" ht="15.75">
      <c r="A19" s="33">
        <v>1</v>
      </c>
      <c r="B19" s="33" t="s">
        <v>177</v>
      </c>
      <c r="C19" s="52"/>
      <c r="D19" s="134"/>
      <c r="E19" s="134"/>
      <c r="F19" s="137"/>
      <c r="G19" s="6"/>
      <c r="H19" s="6"/>
      <c r="I19" s="6"/>
      <c r="J19" s="28"/>
      <c r="K19" s="49"/>
      <c r="L19" s="49"/>
      <c r="M19" s="49"/>
      <c r="N19" s="49"/>
      <c r="O19" s="49"/>
      <c r="P19" s="40"/>
      <c r="Q19" s="92"/>
      <c r="R19" s="8"/>
    </row>
    <row r="20" spans="1:18" ht="15.75">
      <c r="A20" s="33"/>
      <c r="B20" s="33" t="s">
        <v>178</v>
      </c>
      <c r="C20" s="52">
        <v>515.03</v>
      </c>
      <c r="D20" s="137">
        <v>0</v>
      </c>
      <c r="E20" s="137">
        <v>0</v>
      </c>
      <c r="F20" s="116">
        <v>0</v>
      </c>
      <c r="G20" s="6">
        <f t="shared" si="0"/>
        <v>0</v>
      </c>
      <c r="H20" s="6">
        <f t="shared" si="1"/>
        <v>0</v>
      </c>
      <c r="I20" s="6">
        <f t="shared" si="2"/>
        <v>0</v>
      </c>
      <c r="J20" s="28">
        <v>0</v>
      </c>
      <c r="K20" s="49">
        <v>0</v>
      </c>
      <c r="L20" s="49"/>
      <c r="M20" s="49"/>
      <c r="N20" s="49"/>
      <c r="O20" s="49"/>
      <c r="P20" s="40"/>
      <c r="Q20" s="92"/>
      <c r="R20" s="8"/>
    </row>
    <row r="21" spans="1:18" ht="15.75">
      <c r="A21" s="33"/>
      <c r="B21" s="33" t="s">
        <v>179</v>
      </c>
      <c r="C21" s="52">
        <v>29.3</v>
      </c>
      <c r="D21" s="137">
        <v>0</v>
      </c>
      <c r="E21" s="137">
        <v>0</v>
      </c>
      <c r="F21" s="116">
        <v>0</v>
      </c>
      <c r="G21" s="6">
        <f t="shared" si="0"/>
        <v>0</v>
      </c>
      <c r="H21" s="6">
        <f t="shared" si="1"/>
        <v>0</v>
      </c>
      <c r="I21" s="6">
        <f t="shared" si="2"/>
        <v>0</v>
      </c>
      <c r="J21" s="28">
        <v>0</v>
      </c>
      <c r="K21" s="49">
        <v>0</v>
      </c>
      <c r="L21" s="49"/>
      <c r="M21" s="49"/>
      <c r="N21" s="49"/>
      <c r="O21" s="49"/>
      <c r="P21" s="40"/>
      <c r="Q21" s="92"/>
      <c r="R21" s="8"/>
    </row>
    <row r="22" spans="1:18" ht="15.75">
      <c r="A22" s="33"/>
      <c r="B22" s="33" t="s">
        <v>180</v>
      </c>
      <c r="C22" s="52">
        <v>457.3</v>
      </c>
      <c r="D22" s="137">
        <v>0</v>
      </c>
      <c r="E22" s="137">
        <v>0</v>
      </c>
      <c r="F22" s="116">
        <v>0</v>
      </c>
      <c r="G22" s="6">
        <f t="shared" si="0"/>
        <v>0</v>
      </c>
      <c r="H22" s="6">
        <f t="shared" si="1"/>
        <v>0</v>
      </c>
      <c r="I22" s="6">
        <f t="shared" si="2"/>
        <v>0</v>
      </c>
      <c r="J22" s="28">
        <v>0</v>
      </c>
      <c r="K22" s="49">
        <v>0</v>
      </c>
      <c r="L22" s="49"/>
      <c r="M22" s="49"/>
      <c r="N22" s="49"/>
      <c r="O22" s="49"/>
      <c r="P22" s="40"/>
      <c r="Q22" s="92"/>
      <c r="R22" s="8"/>
    </row>
    <row r="23" spans="1:18" ht="15.75">
      <c r="A23" s="33">
        <v>2</v>
      </c>
      <c r="B23" s="33" t="s">
        <v>7</v>
      </c>
      <c r="C23" s="52">
        <v>1136.52</v>
      </c>
      <c r="D23" s="134">
        <v>0</v>
      </c>
      <c r="E23" s="134">
        <v>0</v>
      </c>
      <c r="F23" s="116">
        <v>0</v>
      </c>
      <c r="G23" s="6">
        <f t="shared" si="0"/>
        <v>0</v>
      </c>
      <c r="H23" s="6">
        <f t="shared" si="1"/>
        <v>0</v>
      </c>
      <c r="I23" s="6">
        <f t="shared" si="2"/>
        <v>0</v>
      </c>
      <c r="J23" s="28">
        <v>0</v>
      </c>
      <c r="K23" s="49">
        <v>0</v>
      </c>
      <c r="L23" s="49"/>
      <c r="M23" s="49"/>
      <c r="N23" s="49"/>
      <c r="O23" s="49"/>
      <c r="P23" s="40"/>
      <c r="Q23" s="92"/>
      <c r="R23" s="8"/>
    </row>
    <row r="24" spans="1:18" ht="15.75">
      <c r="A24" s="33">
        <v>3</v>
      </c>
      <c r="B24" s="33" t="s">
        <v>8</v>
      </c>
      <c r="C24" s="52">
        <v>685.53</v>
      </c>
      <c r="D24" s="134">
        <v>28</v>
      </c>
      <c r="E24" s="134">
        <v>28</v>
      </c>
      <c r="F24" s="116">
        <v>33</v>
      </c>
      <c r="G24" s="6">
        <f t="shared" si="0"/>
        <v>4.0844310241710792E-2</v>
      </c>
      <c r="H24" s="6">
        <f t="shared" si="1"/>
        <v>4.0844310241710792E-2</v>
      </c>
      <c r="I24" s="6">
        <f t="shared" si="2"/>
        <v>4.8137937070587722E-2</v>
      </c>
      <c r="J24" s="28">
        <f t="shared" si="3"/>
        <v>0</v>
      </c>
      <c r="K24" s="49">
        <v>0</v>
      </c>
      <c r="L24" s="49"/>
      <c r="M24" s="49"/>
      <c r="N24" s="49"/>
      <c r="O24" s="49"/>
      <c r="P24" s="40"/>
      <c r="Q24" s="92"/>
      <c r="R24" s="8"/>
    </row>
    <row r="25" spans="1:18" ht="15.75">
      <c r="A25" s="33">
        <v>4</v>
      </c>
      <c r="B25" s="33" t="s">
        <v>10</v>
      </c>
      <c r="C25" s="52">
        <v>298.58</v>
      </c>
      <c r="D25" s="134">
        <v>14</v>
      </c>
      <c r="E25" s="134">
        <v>0</v>
      </c>
      <c r="F25" s="116">
        <v>0</v>
      </c>
      <c r="G25" s="6">
        <f t="shared" si="0"/>
        <v>4.6888606068725303E-2</v>
      </c>
      <c r="H25" s="6">
        <f t="shared" si="1"/>
        <v>0</v>
      </c>
      <c r="I25" s="6">
        <f t="shared" si="2"/>
        <v>0</v>
      </c>
      <c r="J25" s="28">
        <v>0</v>
      </c>
      <c r="K25" s="49">
        <v>0</v>
      </c>
      <c r="L25" s="49"/>
      <c r="M25" s="49"/>
      <c r="N25" s="49"/>
      <c r="O25" s="49"/>
      <c r="P25" s="40"/>
      <c r="Q25" s="92"/>
      <c r="R25" s="8"/>
    </row>
    <row r="26" spans="1:18" ht="15.75">
      <c r="A26" s="33">
        <v>5</v>
      </c>
      <c r="B26" s="33" t="s">
        <v>9</v>
      </c>
      <c r="C26" s="52">
        <v>2088.66</v>
      </c>
      <c r="D26" s="134">
        <v>93</v>
      </c>
      <c r="E26" s="134">
        <v>32</v>
      </c>
      <c r="F26" s="116">
        <v>35</v>
      </c>
      <c r="G26" s="6">
        <f t="shared" si="0"/>
        <v>4.4526155525552273E-2</v>
      </c>
      <c r="H26" s="6">
        <f t="shared" si="1"/>
        <v>1.532082770771691E-2</v>
      </c>
      <c r="I26" s="6">
        <f t="shared" si="2"/>
        <v>1.6757155305315369E-2</v>
      </c>
      <c r="J26" s="28">
        <f t="shared" si="3"/>
        <v>2.8571428571428572</v>
      </c>
      <c r="K26" s="49">
        <v>1</v>
      </c>
      <c r="L26" s="49"/>
      <c r="M26" s="49"/>
      <c r="N26" s="49"/>
      <c r="O26" s="49"/>
      <c r="P26" s="40"/>
      <c r="Q26" s="92"/>
      <c r="R26" s="8"/>
    </row>
    <row r="27" spans="1:18" s="47" customFormat="1" ht="15.75">
      <c r="A27" s="33">
        <v>6</v>
      </c>
      <c r="B27" s="33" t="s">
        <v>228</v>
      </c>
      <c r="C27" s="11">
        <v>991.39</v>
      </c>
      <c r="D27" s="134">
        <v>47</v>
      </c>
      <c r="E27" s="134">
        <v>45</v>
      </c>
      <c r="F27" s="116">
        <v>48</v>
      </c>
      <c r="G27" s="6">
        <f t="shared" si="0"/>
        <v>4.7408184468271823E-2</v>
      </c>
      <c r="H27" s="6">
        <f t="shared" si="1"/>
        <v>4.5390814916430468E-2</v>
      </c>
      <c r="I27" s="6">
        <f t="shared" si="2"/>
        <v>4.8416869244192501E-2</v>
      </c>
      <c r="J27" s="28">
        <f t="shared" si="3"/>
        <v>4.166666666666667</v>
      </c>
      <c r="K27" s="74">
        <v>2</v>
      </c>
      <c r="L27" s="74"/>
      <c r="M27" s="74"/>
      <c r="N27" s="74"/>
      <c r="O27" s="74"/>
      <c r="P27" s="40"/>
      <c r="Q27" s="92"/>
      <c r="R27" s="8"/>
    </row>
    <row r="28" spans="1:18" ht="15.75">
      <c r="A28" s="33">
        <v>7</v>
      </c>
      <c r="B28" s="33" t="s">
        <v>225</v>
      </c>
      <c r="C28" s="11">
        <v>9967.39</v>
      </c>
      <c r="D28" s="137">
        <v>472</v>
      </c>
      <c r="E28" s="137">
        <v>455</v>
      </c>
      <c r="F28" s="116">
        <v>430</v>
      </c>
      <c r="G28" s="6">
        <f t="shared" si="0"/>
        <v>4.735442277266165E-2</v>
      </c>
      <c r="H28" s="6">
        <f t="shared" si="1"/>
        <v>4.5648860935510703E-2</v>
      </c>
      <c r="I28" s="6">
        <f t="shared" si="2"/>
        <v>4.3140681763229896E-2</v>
      </c>
      <c r="J28" s="28">
        <f t="shared" si="3"/>
        <v>4.6511627906976747</v>
      </c>
      <c r="K28" s="49">
        <v>20</v>
      </c>
      <c r="L28" s="49"/>
      <c r="M28" s="49"/>
      <c r="N28" s="49"/>
      <c r="O28" s="49"/>
      <c r="P28" s="40"/>
      <c r="Q28" s="92"/>
      <c r="R28" s="8"/>
    </row>
    <row r="29" spans="1:18" ht="15.75">
      <c r="A29" s="181" t="s">
        <v>11</v>
      </c>
      <c r="B29" s="181"/>
      <c r="C29" s="48">
        <f>SUM(C20:C28)</f>
        <v>16169.699999999999</v>
      </c>
      <c r="D29" s="134">
        <f>SUM(D20:D28)</f>
        <v>654</v>
      </c>
      <c r="E29" s="134">
        <f>SUM(E20:E28)</f>
        <v>560</v>
      </c>
      <c r="F29" s="134">
        <f>SUM(F20:F28)</f>
        <v>546</v>
      </c>
      <c r="G29" s="6">
        <f t="shared" si="0"/>
        <v>4.0446019406668032E-2</v>
      </c>
      <c r="H29" s="6">
        <f t="shared" si="1"/>
        <v>3.4632677167789137E-2</v>
      </c>
      <c r="I29" s="6">
        <f t="shared" si="2"/>
        <v>3.3766860238594411E-2</v>
      </c>
      <c r="J29" s="28">
        <f t="shared" si="3"/>
        <v>4.2124542124542126</v>
      </c>
      <c r="K29" s="49">
        <f>SUM(K20:K28)</f>
        <v>23</v>
      </c>
      <c r="L29" s="54">
        <f>SUM(L20:L28)</f>
        <v>0</v>
      </c>
      <c r="M29" s="54">
        <f>SUM(M20:M28)</f>
        <v>0</v>
      </c>
      <c r="N29" s="54">
        <f>SUM(N20:N28)</f>
        <v>0</v>
      </c>
      <c r="O29" s="54">
        <f>SUM(O20:O28)</f>
        <v>0</v>
      </c>
      <c r="P29" s="40"/>
      <c r="Q29" s="92"/>
      <c r="R29" s="8"/>
    </row>
    <row r="30" spans="1:18" ht="15.75">
      <c r="A30" s="181" t="s">
        <v>16</v>
      </c>
      <c r="B30" s="181"/>
      <c r="C30" s="48"/>
      <c r="D30" s="134"/>
      <c r="E30" s="134"/>
      <c r="F30" s="134"/>
      <c r="G30" s="6"/>
      <c r="H30" s="6"/>
      <c r="I30" s="6"/>
      <c r="J30" s="28"/>
      <c r="K30" s="49"/>
      <c r="L30" s="49"/>
      <c r="M30" s="49"/>
      <c r="N30" s="49"/>
      <c r="O30" s="49"/>
      <c r="P30" s="40"/>
      <c r="Q30" s="92"/>
      <c r="R30" s="8"/>
    </row>
    <row r="31" spans="1:18" ht="15.75">
      <c r="A31" s="33">
        <v>1</v>
      </c>
      <c r="B31" s="33" t="s">
        <v>17</v>
      </c>
      <c r="C31" s="48">
        <v>596.53</v>
      </c>
      <c r="D31" s="134">
        <v>217</v>
      </c>
      <c r="E31" s="134">
        <v>1207</v>
      </c>
      <c r="F31" s="135">
        <v>950</v>
      </c>
      <c r="G31" s="6">
        <f t="shared" si="0"/>
        <v>0.36377047256634204</v>
      </c>
      <c r="H31" s="6">
        <f t="shared" si="1"/>
        <v>2.023368481048732</v>
      </c>
      <c r="I31" s="6">
        <f t="shared" si="2"/>
        <v>1.5925435434932025</v>
      </c>
      <c r="J31" s="28">
        <f t="shared" si="3"/>
        <v>4.7368421052631575</v>
      </c>
      <c r="K31" s="51">
        <v>45</v>
      </c>
      <c r="L31" s="49"/>
      <c r="M31" s="49"/>
      <c r="N31" s="49"/>
      <c r="O31" s="49"/>
      <c r="P31" s="40"/>
      <c r="Q31" s="92"/>
      <c r="R31" s="8"/>
    </row>
    <row r="32" spans="1:18" ht="15.75">
      <c r="A32" s="33">
        <v>2</v>
      </c>
      <c r="B32" s="33" t="s">
        <v>182</v>
      </c>
      <c r="C32" s="48"/>
      <c r="D32" s="134"/>
      <c r="E32" s="134"/>
      <c r="F32" s="116"/>
      <c r="G32" s="6"/>
      <c r="H32" s="6"/>
      <c r="I32" s="6"/>
      <c r="J32" s="28"/>
      <c r="K32" s="51"/>
      <c r="L32" s="49"/>
      <c r="M32" s="49"/>
      <c r="N32" s="49"/>
      <c r="O32" s="49"/>
      <c r="P32" s="40"/>
      <c r="Q32" s="92"/>
      <c r="R32" s="8"/>
    </row>
    <row r="33" spans="1:18" ht="15.75">
      <c r="A33" s="33"/>
      <c r="B33" s="33" t="s">
        <v>183</v>
      </c>
      <c r="C33" s="48">
        <v>136.30000000000001</v>
      </c>
      <c r="D33" s="134">
        <v>42</v>
      </c>
      <c r="E33" s="134">
        <v>145</v>
      </c>
      <c r="F33" s="135">
        <v>140</v>
      </c>
      <c r="G33" s="6">
        <f t="shared" si="0"/>
        <v>0.3081438004402054</v>
      </c>
      <c r="H33" s="6">
        <f t="shared" si="1"/>
        <v>1.0638297872340425</v>
      </c>
      <c r="I33" s="6">
        <f t="shared" si="2"/>
        <v>1.0271460014673512</v>
      </c>
      <c r="J33" s="28">
        <f t="shared" si="3"/>
        <v>5</v>
      </c>
      <c r="K33" s="51">
        <v>7</v>
      </c>
      <c r="L33" s="49"/>
      <c r="M33" s="49"/>
      <c r="N33" s="49"/>
      <c r="O33" s="49"/>
      <c r="P33" s="40"/>
      <c r="Q33" s="92"/>
      <c r="R33" s="8"/>
    </row>
    <row r="34" spans="1:18" ht="15.75">
      <c r="A34" s="33"/>
      <c r="B34" s="33" t="s">
        <v>184</v>
      </c>
      <c r="C34" s="48">
        <v>70.430000000000007</v>
      </c>
      <c r="D34" s="134">
        <v>50</v>
      </c>
      <c r="E34" s="134">
        <v>75</v>
      </c>
      <c r="F34" s="135">
        <v>75</v>
      </c>
      <c r="G34" s="6">
        <f t="shared" si="0"/>
        <v>0.70992474797671445</v>
      </c>
      <c r="H34" s="6">
        <f t="shared" si="1"/>
        <v>1.0648871219650715</v>
      </c>
      <c r="I34" s="6">
        <f t="shared" si="2"/>
        <v>1.0648871219650715</v>
      </c>
      <c r="J34" s="28">
        <f t="shared" si="3"/>
        <v>5.333333333333333</v>
      </c>
      <c r="K34" s="51">
        <v>4</v>
      </c>
      <c r="L34" s="49"/>
      <c r="M34" s="49"/>
      <c r="N34" s="49"/>
      <c r="O34" s="49"/>
      <c r="P34" s="40"/>
      <c r="Q34" s="92"/>
      <c r="R34" s="8"/>
    </row>
    <row r="35" spans="1:18" ht="15.75">
      <c r="A35" s="33">
        <v>3</v>
      </c>
      <c r="B35" s="33" t="s">
        <v>18</v>
      </c>
      <c r="C35" s="48">
        <v>95.84</v>
      </c>
      <c r="D35" s="134">
        <v>48</v>
      </c>
      <c r="E35" s="134">
        <v>48</v>
      </c>
      <c r="F35" s="135">
        <v>45</v>
      </c>
      <c r="G35" s="6">
        <f t="shared" si="0"/>
        <v>0.5008347245409015</v>
      </c>
      <c r="H35" s="6">
        <f t="shared" si="1"/>
        <v>0.5008347245409015</v>
      </c>
      <c r="I35" s="6">
        <f t="shared" si="2"/>
        <v>0.46953255425709517</v>
      </c>
      <c r="J35" s="28">
        <f t="shared" si="3"/>
        <v>4.4444444444444446</v>
      </c>
      <c r="K35" s="51">
        <v>2</v>
      </c>
      <c r="L35" s="49"/>
      <c r="M35" s="49"/>
      <c r="N35" s="49"/>
      <c r="O35" s="49"/>
      <c r="P35" s="40"/>
      <c r="Q35" s="92"/>
      <c r="R35" s="8"/>
    </row>
    <row r="36" spans="1:18" ht="15.75">
      <c r="A36" s="33">
        <v>4</v>
      </c>
      <c r="B36" s="33" t="s">
        <v>19</v>
      </c>
      <c r="C36" s="48">
        <v>629.95000000000005</v>
      </c>
      <c r="D36" s="134">
        <v>442</v>
      </c>
      <c r="E36" s="134">
        <v>294</v>
      </c>
      <c r="F36" s="135">
        <v>290</v>
      </c>
      <c r="G36" s="6">
        <f t="shared" si="0"/>
        <v>0.70164298753869347</v>
      </c>
      <c r="H36" s="6">
        <f t="shared" si="1"/>
        <v>0.46670370664338434</v>
      </c>
      <c r="I36" s="6">
        <f t="shared" si="2"/>
        <v>0.46035399634891655</v>
      </c>
      <c r="J36" s="28">
        <f t="shared" si="3"/>
        <v>5.1724137931034484</v>
      </c>
      <c r="K36" s="51">
        <v>15</v>
      </c>
      <c r="L36" s="49"/>
      <c r="M36" s="49"/>
      <c r="N36" s="49"/>
      <c r="O36" s="49"/>
      <c r="P36" s="40"/>
      <c r="Q36" s="92"/>
      <c r="R36" s="8"/>
    </row>
    <row r="37" spans="1:18" ht="15.75">
      <c r="A37" s="33">
        <v>5</v>
      </c>
      <c r="B37" s="33" t="s">
        <v>20</v>
      </c>
      <c r="C37" s="48">
        <v>112.18</v>
      </c>
      <c r="D37" s="134">
        <v>74</v>
      </c>
      <c r="E37" s="134">
        <v>74</v>
      </c>
      <c r="F37" s="135">
        <v>75</v>
      </c>
      <c r="G37" s="6">
        <f t="shared" si="0"/>
        <v>0.65965412729541806</v>
      </c>
      <c r="H37" s="6">
        <f t="shared" si="1"/>
        <v>0.65965412729541806</v>
      </c>
      <c r="I37" s="6">
        <f t="shared" si="2"/>
        <v>0.66856837225886967</v>
      </c>
      <c r="J37" s="28">
        <f t="shared" si="3"/>
        <v>5.333333333333333</v>
      </c>
      <c r="K37" s="51">
        <v>4</v>
      </c>
      <c r="L37" s="49"/>
      <c r="M37" s="49"/>
      <c r="N37" s="49"/>
      <c r="O37" s="49"/>
      <c r="P37" s="40"/>
      <c r="Q37" s="92"/>
      <c r="R37" s="8"/>
    </row>
    <row r="38" spans="1:18" ht="15.75">
      <c r="A38" s="33">
        <v>6</v>
      </c>
      <c r="B38" s="33" t="s">
        <v>21</v>
      </c>
      <c r="C38" s="48">
        <v>559.37</v>
      </c>
      <c r="D38" s="134">
        <v>386</v>
      </c>
      <c r="E38" s="134">
        <v>386</v>
      </c>
      <c r="F38" s="135">
        <v>380</v>
      </c>
      <c r="G38" s="6">
        <f t="shared" si="0"/>
        <v>0.69006203407404754</v>
      </c>
      <c r="H38" s="6">
        <f t="shared" si="1"/>
        <v>0.69006203407404754</v>
      </c>
      <c r="I38" s="6">
        <f t="shared" si="2"/>
        <v>0.67933568121279297</v>
      </c>
      <c r="J38" s="28">
        <f t="shared" si="3"/>
        <v>4.2105263157894735</v>
      </c>
      <c r="K38" s="51">
        <v>16</v>
      </c>
      <c r="L38" s="49"/>
      <c r="M38" s="49"/>
      <c r="N38" s="49"/>
      <c r="O38" s="49"/>
      <c r="P38" s="40"/>
      <c r="Q38" s="92"/>
      <c r="R38" s="8"/>
    </row>
    <row r="39" spans="1:18" ht="15.75">
      <c r="A39" s="33">
        <v>7</v>
      </c>
      <c r="B39" s="33" t="s">
        <v>22</v>
      </c>
      <c r="C39" s="48">
        <v>24.63</v>
      </c>
      <c r="D39" s="134">
        <v>16</v>
      </c>
      <c r="E39" s="134">
        <v>16</v>
      </c>
      <c r="F39" s="135">
        <v>25</v>
      </c>
      <c r="G39" s="6">
        <f t="shared" si="0"/>
        <v>0.6496142915144133</v>
      </c>
      <c r="H39" s="6">
        <f t="shared" si="1"/>
        <v>0.6496142915144133</v>
      </c>
      <c r="I39" s="6">
        <f t="shared" si="2"/>
        <v>1.0150223304912709</v>
      </c>
      <c r="J39" s="28">
        <f t="shared" si="3"/>
        <v>4</v>
      </c>
      <c r="K39" s="51">
        <v>1</v>
      </c>
      <c r="L39" s="49"/>
      <c r="M39" s="49"/>
      <c r="N39" s="49"/>
      <c r="O39" s="49"/>
      <c r="P39" s="40"/>
      <c r="Q39" s="92"/>
      <c r="R39" s="8"/>
    </row>
    <row r="40" spans="1:18" ht="15.75">
      <c r="A40" s="33">
        <v>8</v>
      </c>
      <c r="B40" s="33" t="s">
        <v>225</v>
      </c>
      <c r="C40" s="48">
        <v>124.89</v>
      </c>
      <c r="D40" s="134">
        <v>122</v>
      </c>
      <c r="E40" s="134">
        <v>105</v>
      </c>
      <c r="F40" s="135">
        <v>100</v>
      </c>
      <c r="G40" s="6">
        <f t="shared" si="0"/>
        <v>0.97685963648010243</v>
      </c>
      <c r="H40" s="6">
        <f t="shared" si="1"/>
        <v>0.84073985106894067</v>
      </c>
      <c r="I40" s="6">
        <f t="shared" si="2"/>
        <v>0.80070462006565779</v>
      </c>
      <c r="J40" s="28">
        <f t="shared" si="3"/>
        <v>5</v>
      </c>
      <c r="K40" s="49">
        <v>5</v>
      </c>
      <c r="L40" s="49"/>
      <c r="M40" s="49"/>
      <c r="N40" s="49"/>
      <c r="O40" s="49"/>
      <c r="P40" s="40"/>
      <c r="Q40" s="92"/>
      <c r="R40" s="8"/>
    </row>
    <row r="41" spans="1:18" ht="15.75">
      <c r="A41" s="33">
        <v>9</v>
      </c>
      <c r="B41" s="33" t="s">
        <v>23</v>
      </c>
      <c r="C41" s="48">
        <v>53.89</v>
      </c>
      <c r="D41" s="134">
        <v>39</v>
      </c>
      <c r="E41" s="134">
        <v>45</v>
      </c>
      <c r="F41" s="135">
        <v>45</v>
      </c>
      <c r="G41" s="6">
        <f t="shared" si="0"/>
        <v>0.72369641863054368</v>
      </c>
      <c r="H41" s="6">
        <f t="shared" si="1"/>
        <v>0.83503432918908893</v>
      </c>
      <c r="I41" s="6">
        <f t="shared" si="2"/>
        <v>0.83503432918908893</v>
      </c>
      <c r="J41" s="28">
        <f t="shared" si="3"/>
        <v>4.4444444444444446</v>
      </c>
      <c r="K41" s="49">
        <v>2</v>
      </c>
      <c r="L41" s="49"/>
      <c r="M41" s="49"/>
      <c r="N41" s="49"/>
      <c r="O41" s="49"/>
      <c r="P41" s="40"/>
      <c r="Q41" s="92"/>
      <c r="R41" s="8"/>
    </row>
    <row r="42" spans="1:18" ht="15.75">
      <c r="A42" s="181" t="s">
        <v>24</v>
      </c>
      <c r="B42" s="181"/>
      <c r="C42" s="48">
        <f>SUM(C31:C41)</f>
        <v>2404.0100000000002</v>
      </c>
      <c r="D42" s="134">
        <f>SUM(D31:D41)</f>
        <v>1436</v>
      </c>
      <c r="E42" s="134">
        <f>SUM(E31:E41)</f>
        <v>2395</v>
      </c>
      <c r="F42" s="134">
        <f>SUM(F31:F41)</f>
        <v>2125</v>
      </c>
      <c r="G42" s="6">
        <f t="shared" si="0"/>
        <v>0.59733528562693161</v>
      </c>
      <c r="H42" s="6">
        <f t="shared" si="1"/>
        <v>0.99625209545717353</v>
      </c>
      <c r="I42" s="6">
        <f t="shared" si="2"/>
        <v>0.88393975066659447</v>
      </c>
      <c r="J42" s="28">
        <f t="shared" si="3"/>
        <v>2.6352941176470588</v>
      </c>
      <c r="K42" s="49">
        <f>SUM(K33:K41)</f>
        <v>56</v>
      </c>
      <c r="L42" s="62">
        <f>SUM(L31:L41)</f>
        <v>0</v>
      </c>
      <c r="M42" s="62">
        <f>SUM(M31:M41)</f>
        <v>0</v>
      </c>
      <c r="N42" s="62">
        <f>SUM(N31:N41)</f>
        <v>0</v>
      </c>
      <c r="O42" s="62">
        <f>SUM(O31:O41)</f>
        <v>0</v>
      </c>
      <c r="P42" s="40"/>
      <c r="Q42" s="92"/>
      <c r="R42" s="8"/>
    </row>
    <row r="43" spans="1:18" ht="15.75">
      <c r="A43" s="181" t="s">
        <v>25</v>
      </c>
      <c r="B43" s="181"/>
      <c r="C43" s="48"/>
      <c r="D43" s="134"/>
      <c r="E43" s="134"/>
      <c r="F43" s="134"/>
      <c r="G43" s="6"/>
      <c r="H43" s="6"/>
      <c r="I43" s="6"/>
      <c r="J43" s="28"/>
      <c r="K43" s="49"/>
      <c r="L43" s="49"/>
      <c r="M43" s="49"/>
      <c r="N43" s="49"/>
      <c r="O43" s="49"/>
      <c r="P43" s="40"/>
      <c r="Q43" s="92"/>
      <c r="R43" s="8"/>
    </row>
    <row r="44" spans="1:18" ht="15.75">
      <c r="A44" s="33">
        <v>1</v>
      </c>
      <c r="B44" s="125" t="s">
        <v>26</v>
      </c>
      <c r="C44" s="9">
        <v>2641.81</v>
      </c>
      <c r="D44" s="134">
        <v>1626</v>
      </c>
      <c r="E44" s="134">
        <v>1258</v>
      </c>
      <c r="F44" s="116">
        <v>947</v>
      </c>
      <c r="G44" s="6">
        <f t="shared" si="0"/>
        <v>0.61548710921678695</v>
      </c>
      <c r="H44" s="6">
        <f t="shared" si="1"/>
        <v>0.47618867367448836</v>
      </c>
      <c r="I44" s="6">
        <f t="shared" si="2"/>
        <v>0.35846635450694792</v>
      </c>
      <c r="J44" s="28">
        <f t="shared" si="3"/>
        <v>4.9630411826821543</v>
      </c>
      <c r="K44" s="51">
        <v>47</v>
      </c>
      <c r="L44" s="49"/>
      <c r="M44" s="49"/>
      <c r="N44" s="49"/>
      <c r="O44" s="49"/>
      <c r="P44" s="40"/>
      <c r="Q44" s="92"/>
      <c r="R44" s="8"/>
    </row>
    <row r="45" spans="1:18" ht="15.75">
      <c r="A45" s="33">
        <v>2</v>
      </c>
      <c r="B45" s="125" t="s">
        <v>27</v>
      </c>
      <c r="C45" s="9">
        <v>1460.81</v>
      </c>
      <c r="D45" s="134">
        <v>700</v>
      </c>
      <c r="E45" s="134">
        <v>963</v>
      </c>
      <c r="F45" s="116">
        <v>725</v>
      </c>
      <c r="G45" s="6">
        <f t="shared" si="0"/>
        <v>0.47918620491371228</v>
      </c>
      <c r="H45" s="6">
        <f t="shared" si="1"/>
        <v>0.65922330761700698</v>
      </c>
      <c r="I45" s="6">
        <f t="shared" si="2"/>
        <v>0.49629999794634483</v>
      </c>
      <c r="J45" s="28">
        <f t="shared" si="3"/>
        <v>4.1379310344827589</v>
      </c>
      <c r="K45" s="51">
        <v>30</v>
      </c>
      <c r="L45" s="49"/>
      <c r="M45" s="49"/>
      <c r="N45" s="49"/>
      <c r="O45" s="49"/>
      <c r="P45" s="40"/>
      <c r="Q45" s="92"/>
      <c r="R45" s="8"/>
    </row>
    <row r="46" spans="1:18" ht="15.75">
      <c r="A46" s="33">
        <v>3</v>
      </c>
      <c r="B46" s="125" t="s">
        <v>28</v>
      </c>
      <c r="C46" s="9">
        <v>519.55999999999995</v>
      </c>
      <c r="D46" s="134">
        <v>136</v>
      </c>
      <c r="E46" s="134">
        <v>401</v>
      </c>
      <c r="F46" s="116">
        <v>122</v>
      </c>
      <c r="G46" s="6">
        <f t="shared" si="0"/>
        <v>0.26175995072753871</v>
      </c>
      <c r="H46" s="6">
        <f t="shared" si="1"/>
        <v>0.77180691354222808</v>
      </c>
      <c r="I46" s="6">
        <f t="shared" si="2"/>
        <v>0.23481407344676267</v>
      </c>
      <c r="J46" s="28">
        <f t="shared" si="3"/>
        <v>4.918032786885246</v>
      </c>
      <c r="K46" s="51">
        <v>6</v>
      </c>
      <c r="L46" s="49"/>
      <c r="M46" s="49"/>
      <c r="N46" s="49"/>
      <c r="O46" s="49"/>
      <c r="P46" s="40"/>
      <c r="Q46" s="92"/>
      <c r="R46" s="8"/>
    </row>
    <row r="47" spans="1:18" ht="15.75">
      <c r="A47" s="33">
        <v>4</v>
      </c>
      <c r="B47" s="33" t="s">
        <v>29</v>
      </c>
      <c r="C47" s="9">
        <v>30.46</v>
      </c>
      <c r="D47" s="134">
        <v>28</v>
      </c>
      <c r="E47" s="134">
        <v>0</v>
      </c>
      <c r="F47" s="116">
        <v>0</v>
      </c>
      <c r="G47" s="6">
        <f t="shared" si="0"/>
        <v>0.91923834537097826</v>
      </c>
      <c r="H47" s="6">
        <f t="shared" si="1"/>
        <v>0</v>
      </c>
      <c r="I47" s="6">
        <f t="shared" si="2"/>
        <v>0</v>
      </c>
      <c r="J47" s="28">
        <v>0</v>
      </c>
      <c r="K47" s="51">
        <v>0</v>
      </c>
      <c r="L47" s="49"/>
      <c r="M47" s="49"/>
      <c r="N47" s="49"/>
      <c r="O47" s="49"/>
      <c r="P47" s="40"/>
      <c r="Q47" s="92"/>
      <c r="R47" s="8"/>
    </row>
    <row r="48" spans="1:18" ht="15.75">
      <c r="A48" s="33">
        <v>5</v>
      </c>
      <c r="B48" s="125" t="s">
        <v>30</v>
      </c>
      <c r="C48" s="9">
        <v>55.84</v>
      </c>
      <c r="D48" s="135">
        <v>64</v>
      </c>
      <c r="E48" s="135">
        <v>44</v>
      </c>
      <c r="F48" s="116">
        <v>72</v>
      </c>
      <c r="G48" s="6">
        <f t="shared" si="0"/>
        <v>1.1461318051575931</v>
      </c>
      <c r="H48" s="6">
        <f t="shared" si="1"/>
        <v>0.78796561604584525</v>
      </c>
      <c r="I48" s="6">
        <f t="shared" si="2"/>
        <v>1.2893982808022921</v>
      </c>
      <c r="J48" s="28">
        <f t="shared" si="3"/>
        <v>4.166666666666667</v>
      </c>
      <c r="K48" s="51">
        <v>3</v>
      </c>
      <c r="L48" s="49"/>
      <c r="M48" s="49"/>
      <c r="N48" s="49"/>
      <c r="O48" s="49"/>
      <c r="P48" s="40"/>
      <c r="Q48" s="92"/>
      <c r="R48" s="8"/>
    </row>
    <row r="49" spans="1:18" ht="15.75">
      <c r="A49" s="33">
        <v>6</v>
      </c>
      <c r="B49" s="125" t="s">
        <v>31</v>
      </c>
      <c r="C49" s="9">
        <v>86.94</v>
      </c>
      <c r="D49" s="135">
        <v>91</v>
      </c>
      <c r="E49" s="135">
        <v>91</v>
      </c>
      <c r="F49" s="116">
        <v>165</v>
      </c>
      <c r="G49" s="6">
        <f t="shared" si="0"/>
        <v>1.0466988727858293</v>
      </c>
      <c r="H49" s="6">
        <f t="shared" si="1"/>
        <v>1.0466988727858293</v>
      </c>
      <c r="I49" s="6">
        <f t="shared" si="2"/>
        <v>1.8978605935127675</v>
      </c>
      <c r="J49" s="28">
        <f t="shared" si="3"/>
        <v>4.8484848484848486</v>
      </c>
      <c r="K49" s="51">
        <v>8</v>
      </c>
      <c r="L49" s="49"/>
      <c r="M49" s="49"/>
      <c r="N49" s="49"/>
      <c r="O49" s="49"/>
      <c r="P49" s="40"/>
      <c r="Q49" s="92"/>
      <c r="R49" s="8"/>
    </row>
    <row r="50" spans="1:18" ht="15.75">
      <c r="A50" s="33">
        <v>7</v>
      </c>
      <c r="B50" s="33" t="s">
        <v>32</v>
      </c>
      <c r="C50" s="9">
        <v>70.680000000000007</v>
      </c>
      <c r="D50" s="135">
        <v>8</v>
      </c>
      <c r="E50" s="135">
        <v>0</v>
      </c>
      <c r="F50" s="116">
        <v>0</v>
      </c>
      <c r="G50" s="6">
        <f t="shared" si="0"/>
        <v>0.11318619128466326</v>
      </c>
      <c r="H50" s="6">
        <f t="shared" si="1"/>
        <v>0</v>
      </c>
      <c r="I50" s="6">
        <f t="shared" si="2"/>
        <v>0</v>
      </c>
      <c r="J50" s="28">
        <v>0</v>
      </c>
      <c r="K50" s="51">
        <v>0</v>
      </c>
      <c r="L50" s="49"/>
      <c r="M50" s="49"/>
      <c r="N50" s="49"/>
      <c r="O50" s="49"/>
      <c r="P50" s="40"/>
      <c r="Q50" s="92"/>
      <c r="R50" s="8"/>
    </row>
    <row r="51" spans="1:18" ht="15.75">
      <c r="A51" s="33">
        <v>8</v>
      </c>
      <c r="B51" s="125" t="s">
        <v>33</v>
      </c>
      <c r="C51" s="9">
        <v>86.02</v>
      </c>
      <c r="D51" s="135">
        <v>66</v>
      </c>
      <c r="E51" s="135">
        <v>66</v>
      </c>
      <c r="F51" s="116">
        <v>79</v>
      </c>
      <c r="G51" s="6">
        <f t="shared" si="0"/>
        <v>0.76726342710997442</v>
      </c>
      <c r="H51" s="6">
        <f t="shared" si="1"/>
        <v>0.76726342710997442</v>
      </c>
      <c r="I51" s="6">
        <f t="shared" si="2"/>
        <v>0.91839107184375735</v>
      </c>
      <c r="J51" s="28">
        <f t="shared" si="3"/>
        <v>2.5316455696202533</v>
      </c>
      <c r="K51" s="51">
        <v>2</v>
      </c>
      <c r="L51" s="49"/>
      <c r="M51" s="49"/>
      <c r="N51" s="49"/>
      <c r="O51" s="49"/>
      <c r="P51" s="40"/>
      <c r="Q51" s="92"/>
      <c r="R51" s="8"/>
    </row>
    <row r="52" spans="1:18" ht="15.75">
      <c r="A52" s="33">
        <v>9</v>
      </c>
      <c r="B52" s="125" t="s">
        <v>34</v>
      </c>
      <c r="C52" s="9">
        <v>66.31</v>
      </c>
      <c r="D52" s="135">
        <v>38</v>
      </c>
      <c r="E52" s="135">
        <v>13</v>
      </c>
      <c r="F52" s="116">
        <v>53</v>
      </c>
      <c r="G52" s="6">
        <f t="shared" si="0"/>
        <v>0.57306590257879653</v>
      </c>
      <c r="H52" s="6">
        <f t="shared" si="1"/>
        <v>0.19604886140853567</v>
      </c>
      <c r="I52" s="6">
        <f t="shared" si="2"/>
        <v>0.7992761272809531</v>
      </c>
      <c r="J52" s="28">
        <f t="shared" si="3"/>
        <v>5.6603773584905657</v>
      </c>
      <c r="K52" s="36">
        <v>3</v>
      </c>
      <c r="L52" s="49"/>
      <c r="M52" s="49"/>
      <c r="N52" s="49"/>
      <c r="O52" s="49"/>
      <c r="P52" s="40"/>
      <c r="Q52" s="92"/>
      <c r="R52" s="8"/>
    </row>
    <row r="53" spans="1:18" ht="15.75">
      <c r="A53" s="33">
        <v>10</v>
      </c>
      <c r="B53" s="125" t="s">
        <v>206</v>
      </c>
      <c r="C53" s="9"/>
      <c r="D53" s="135"/>
      <c r="E53" s="135"/>
      <c r="F53" s="116"/>
      <c r="G53" s="6"/>
      <c r="H53" s="6"/>
      <c r="I53" s="6"/>
      <c r="J53" s="28"/>
      <c r="K53" s="51"/>
      <c r="L53" s="49"/>
      <c r="M53" s="49"/>
      <c r="N53" s="49"/>
      <c r="O53" s="49"/>
      <c r="P53" s="40"/>
      <c r="Q53" s="92"/>
      <c r="R53" s="8"/>
    </row>
    <row r="54" spans="1:18" ht="15.75">
      <c r="A54" s="33"/>
      <c r="B54" s="33" t="s">
        <v>207</v>
      </c>
      <c r="C54" s="9">
        <v>76.13</v>
      </c>
      <c r="D54" s="135">
        <v>88</v>
      </c>
      <c r="E54" s="135">
        <v>182</v>
      </c>
      <c r="F54" s="116">
        <v>153</v>
      </c>
      <c r="G54" s="6">
        <f t="shared" si="0"/>
        <v>1.1559175095231842</v>
      </c>
      <c r="H54" s="6">
        <f t="shared" si="1"/>
        <v>2.390647576513858</v>
      </c>
      <c r="I54" s="6">
        <f t="shared" si="2"/>
        <v>2.0097202154209906</v>
      </c>
      <c r="J54" s="28">
        <f t="shared" si="3"/>
        <v>5.2287581699346406</v>
      </c>
      <c r="K54" s="51">
        <v>8</v>
      </c>
      <c r="L54" s="49"/>
      <c r="M54" s="49"/>
      <c r="N54" s="49"/>
      <c r="O54" s="49"/>
      <c r="P54" s="40"/>
      <c r="Q54" s="92"/>
      <c r="R54" s="8"/>
    </row>
    <row r="55" spans="1:18" ht="15.75">
      <c r="A55" s="33">
        <v>11</v>
      </c>
      <c r="B55" s="125" t="s">
        <v>170</v>
      </c>
      <c r="C55" s="9">
        <v>205.56</v>
      </c>
      <c r="D55" s="135">
        <v>239</v>
      </c>
      <c r="E55" s="135">
        <v>576</v>
      </c>
      <c r="F55" s="116">
        <v>558</v>
      </c>
      <c r="G55" s="6">
        <f t="shared" si="0"/>
        <v>1.1626775637283517</v>
      </c>
      <c r="H55" s="6">
        <f t="shared" si="1"/>
        <v>2.8021015761821366</v>
      </c>
      <c r="I55" s="6">
        <f t="shared" si="2"/>
        <v>2.7145359019264448</v>
      </c>
      <c r="J55" s="28">
        <f t="shared" si="3"/>
        <v>3.225806451612903</v>
      </c>
      <c r="K55" s="51">
        <v>18</v>
      </c>
      <c r="L55" s="49"/>
      <c r="M55" s="49"/>
      <c r="N55" s="49"/>
      <c r="O55" s="49"/>
      <c r="P55" s="40"/>
      <c r="Q55" s="92"/>
      <c r="R55" s="8"/>
    </row>
    <row r="56" spans="1:18" ht="15.75">
      <c r="A56" s="33">
        <v>12</v>
      </c>
      <c r="B56" s="125" t="s">
        <v>35</v>
      </c>
      <c r="C56" s="9">
        <v>134.03</v>
      </c>
      <c r="D56" s="135">
        <v>150</v>
      </c>
      <c r="E56" s="135">
        <v>150</v>
      </c>
      <c r="F56" s="116">
        <v>280</v>
      </c>
      <c r="G56" s="6">
        <f t="shared" si="0"/>
        <v>1.1191524285607699</v>
      </c>
      <c r="H56" s="6">
        <f t="shared" si="1"/>
        <v>1.1191524285607699</v>
      </c>
      <c r="I56" s="6">
        <f t="shared" si="2"/>
        <v>2.0890845333134371</v>
      </c>
      <c r="J56" s="28">
        <f t="shared" si="3"/>
        <v>1.4285714285714286</v>
      </c>
      <c r="K56" s="51">
        <v>4</v>
      </c>
      <c r="L56" s="49"/>
      <c r="M56" s="49"/>
      <c r="N56" s="49"/>
      <c r="O56" s="49"/>
      <c r="P56" s="40"/>
      <c r="Q56" s="92"/>
      <c r="R56" s="8"/>
    </row>
    <row r="57" spans="1:18" ht="15.75">
      <c r="A57" s="33">
        <v>13</v>
      </c>
      <c r="B57" s="33" t="s">
        <v>36</v>
      </c>
      <c r="C57" s="9">
        <v>72.23</v>
      </c>
      <c r="D57" s="135">
        <v>64</v>
      </c>
      <c r="E57" s="135">
        <v>64</v>
      </c>
      <c r="F57" s="116">
        <v>55</v>
      </c>
      <c r="G57" s="6">
        <f t="shared" si="0"/>
        <v>0.88605842447736394</v>
      </c>
      <c r="H57" s="6">
        <f t="shared" si="1"/>
        <v>0.88605842447736394</v>
      </c>
      <c r="I57" s="6">
        <f t="shared" si="2"/>
        <v>0.76145645853523458</v>
      </c>
      <c r="J57" s="28">
        <f t="shared" si="3"/>
        <v>5.4545454545454541</v>
      </c>
      <c r="K57" s="51">
        <v>3</v>
      </c>
      <c r="L57" s="49"/>
      <c r="M57" s="49"/>
      <c r="N57" s="49"/>
      <c r="O57" s="49"/>
      <c r="P57" s="40"/>
      <c r="Q57" s="92"/>
      <c r="R57" s="8"/>
    </row>
    <row r="58" spans="1:18" ht="15.75">
      <c r="A58" s="33">
        <v>14</v>
      </c>
      <c r="B58" s="33" t="s">
        <v>37</v>
      </c>
      <c r="C58" s="9">
        <v>162.51</v>
      </c>
      <c r="D58" s="135">
        <v>50</v>
      </c>
      <c r="E58" s="135">
        <v>13</v>
      </c>
      <c r="F58" s="116">
        <v>21</v>
      </c>
      <c r="G58" s="6">
        <f t="shared" si="0"/>
        <v>0.30767337394621869</v>
      </c>
      <c r="H58" s="6">
        <f t="shared" si="1"/>
        <v>7.999507722601687E-2</v>
      </c>
      <c r="I58" s="6">
        <f t="shared" si="2"/>
        <v>0.12922281705741187</v>
      </c>
      <c r="J58" s="28">
        <f t="shared" si="3"/>
        <v>0</v>
      </c>
      <c r="K58" s="51">
        <v>0</v>
      </c>
      <c r="L58" s="49"/>
      <c r="M58" s="49"/>
      <c r="N58" s="49"/>
      <c r="O58" s="49"/>
      <c r="P58" s="40"/>
      <c r="Q58" s="92"/>
      <c r="R58" s="8"/>
    </row>
    <row r="59" spans="1:18" ht="15.75">
      <c r="A59" s="33">
        <v>15</v>
      </c>
      <c r="B59" s="33" t="s">
        <v>225</v>
      </c>
      <c r="C59" s="9">
        <v>146.43</v>
      </c>
      <c r="D59" s="135">
        <v>109</v>
      </c>
      <c r="E59" s="135">
        <v>45</v>
      </c>
      <c r="F59" s="116">
        <v>45</v>
      </c>
      <c r="G59" s="6">
        <f t="shared" si="0"/>
        <v>0.74438298162944749</v>
      </c>
      <c r="H59" s="6">
        <f t="shared" si="1"/>
        <v>0.30731407498463426</v>
      </c>
      <c r="I59" s="6">
        <f t="shared" si="2"/>
        <v>0.30731407498463426</v>
      </c>
      <c r="J59" s="28">
        <f t="shared" si="3"/>
        <v>4.4444444444444446</v>
      </c>
      <c r="K59" s="49">
        <v>2</v>
      </c>
      <c r="L59" s="49"/>
      <c r="M59" s="49"/>
      <c r="N59" s="49"/>
      <c r="O59" s="49"/>
      <c r="P59" s="40"/>
      <c r="Q59" s="92"/>
      <c r="R59" s="8"/>
    </row>
    <row r="60" spans="1:18" ht="15.75">
      <c r="A60" s="33">
        <v>16</v>
      </c>
      <c r="B60" s="33" t="s">
        <v>185</v>
      </c>
      <c r="C60" s="9">
        <v>138.65</v>
      </c>
      <c r="D60" s="135">
        <v>146</v>
      </c>
      <c r="E60" s="135">
        <v>146</v>
      </c>
      <c r="F60" s="116">
        <v>102</v>
      </c>
      <c r="G60" s="6">
        <f t="shared" si="0"/>
        <v>1.0530111792282726</v>
      </c>
      <c r="H60" s="6">
        <f t="shared" si="1"/>
        <v>1.0530111792282726</v>
      </c>
      <c r="I60" s="6">
        <f t="shared" si="2"/>
        <v>0.73566534439235487</v>
      </c>
      <c r="J60" s="28">
        <f t="shared" si="3"/>
        <v>0</v>
      </c>
      <c r="K60" s="49">
        <v>0</v>
      </c>
      <c r="L60" s="49"/>
      <c r="M60" s="49"/>
      <c r="N60" s="49"/>
      <c r="O60" s="49"/>
      <c r="P60" s="40"/>
      <c r="Q60" s="92"/>
      <c r="R60" s="8"/>
    </row>
    <row r="61" spans="1:18" ht="15.75">
      <c r="A61" s="181" t="s">
        <v>38</v>
      </c>
      <c r="B61" s="181"/>
      <c r="C61" s="48">
        <f>SUM(C44:C60)</f>
        <v>5953.9700000000012</v>
      </c>
      <c r="D61" s="134">
        <f>SUM(D44:D60)</f>
        <v>3603</v>
      </c>
      <c r="E61" s="134">
        <f>SUM(E44:E60)</f>
        <v>4012</v>
      </c>
      <c r="F61" s="134">
        <f>SUM(F44:F60)</f>
        <v>3377</v>
      </c>
      <c r="G61" s="6">
        <f t="shared" si="0"/>
        <v>0.60514245117123522</v>
      </c>
      <c r="H61" s="6">
        <f t="shared" si="1"/>
        <v>0.67383611271135047</v>
      </c>
      <c r="I61" s="6">
        <f t="shared" si="2"/>
        <v>0.56718458440334762</v>
      </c>
      <c r="J61" s="28">
        <f t="shared" si="3"/>
        <v>3.9680189517323066</v>
      </c>
      <c r="K61" s="49">
        <f>SUM(K44:K60)</f>
        <v>134</v>
      </c>
      <c r="L61" s="54">
        <f>SUM(L44:L60)</f>
        <v>0</v>
      </c>
      <c r="M61" s="54">
        <f>SUM(M44:M60)</f>
        <v>0</v>
      </c>
      <c r="N61" s="54">
        <f>SUM(N44:N60)</f>
        <v>0</v>
      </c>
      <c r="O61" s="54">
        <f>SUM(O44:O60)</f>
        <v>0</v>
      </c>
      <c r="P61" s="40"/>
      <c r="Q61" s="92"/>
      <c r="R61" s="8"/>
    </row>
    <row r="62" spans="1:18" ht="15.75">
      <c r="A62" s="181" t="s">
        <v>39</v>
      </c>
      <c r="B62" s="181"/>
      <c r="C62" s="48"/>
      <c r="D62" s="134"/>
      <c r="E62" s="134"/>
      <c r="F62" s="134"/>
      <c r="G62" s="6"/>
      <c r="H62" s="6"/>
      <c r="I62" s="6"/>
      <c r="J62" s="28"/>
      <c r="K62" s="49"/>
      <c r="L62" s="49"/>
      <c r="M62" s="49"/>
      <c r="N62" s="49"/>
      <c r="O62" s="49"/>
      <c r="P62" s="40"/>
      <c r="Q62" s="92"/>
      <c r="R62" s="8"/>
    </row>
    <row r="63" spans="1:18" ht="15.75">
      <c r="A63" s="37">
        <v>1</v>
      </c>
      <c r="B63" s="37" t="s">
        <v>40</v>
      </c>
      <c r="C63" s="51">
        <v>28.95</v>
      </c>
      <c r="D63" s="135">
        <v>0</v>
      </c>
      <c r="E63" s="135">
        <v>0</v>
      </c>
      <c r="F63" s="116">
        <v>0</v>
      </c>
      <c r="G63" s="6">
        <f t="shared" si="0"/>
        <v>0</v>
      </c>
      <c r="H63" s="6">
        <f t="shared" si="1"/>
        <v>0</v>
      </c>
      <c r="I63" s="6">
        <f t="shared" si="2"/>
        <v>0</v>
      </c>
      <c r="J63" s="28">
        <v>0</v>
      </c>
      <c r="K63" s="49">
        <v>0</v>
      </c>
      <c r="L63" s="49"/>
      <c r="M63" s="49"/>
      <c r="N63" s="49"/>
      <c r="O63" s="49"/>
      <c r="P63" s="40"/>
      <c r="Q63" s="92"/>
      <c r="R63" s="8"/>
    </row>
    <row r="64" spans="1:18" ht="15.75">
      <c r="A64" s="37">
        <v>2</v>
      </c>
      <c r="B64" s="37" t="s">
        <v>41</v>
      </c>
      <c r="C64" s="51">
        <v>25.16</v>
      </c>
      <c r="D64" s="135">
        <v>8</v>
      </c>
      <c r="E64" s="135">
        <v>0</v>
      </c>
      <c r="F64" s="116">
        <v>0</v>
      </c>
      <c r="G64" s="6">
        <f t="shared" si="0"/>
        <v>0.31796502384737679</v>
      </c>
      <c r="H64" s="6">
        <f t="shared" si="1"/>
        <v>0</v>
      </c>
      <c r="I64" s="6">
        <f t="shared" si="2"/>
        <v>0</v>
      </c>
      <c r="J64" s="28">
        <v>0</v>
      </c>
      <c r="K64" s="49">
        <v>0</v>
      </c>
      <c r="L64" s="49"/>
      <c r="M64" s="49"/>
      <c r="N64" s="49"/>
      <c r="O64" s="49"/>
      <c r="P64" s="40"/>
      <c r="Q64" s="92"/>
      <c r="R64" s="8"/>
    </row>
    <row r="65" spans="1:18" ht="15.75">
      <c r="A65" s="37">
        <v>3</v>
      </c>
      <c r="B65" s="128" t="s">
        <v>42</v>
      </c>
      <c r="C65" s="51">
        <v>353.71</v>
      </c>
      <c r="D65" s="135">
        <v>83</v>
      </c>
      <c r="E65" s="135">
        <v>183</v>
      </c>
      <c r="F65" s="116">
        <v>108</v>
      </c>
      <c r="G65" s="6">
        <f t="shared" si="0"/>
        <v>0.23465550875010605</v>
      </c>
      <c r="H65" s="6">
        <f t="shared" si="1"/>
        <v>0.51737298917192054</v>
      </c>
      <c r="I65" s="6">
        <f t="shared" si="2"/>
        <v>0.30533487885555965</v>
      </c>
      <c r="J65" s="28">
        <f t="shared" si="3"/>
        <v>4.6296296296296298</v>
      </c>
      <c r="K65" s="49">
        <v>5</v>
      </c>
      <c r="L65" s="49"/>
      <c r="M65" s="49"/>
      <c r="N65" s="49"/>
      <c r="O65" s="49"/>
      <c r="P65" s="40"/>
      <c r="Q65" s="92"/>
      <c r="R65" s="8"/>
    </row>
    <row r="66" spans="1:18" ht="15.75">
      <c r="A66" s="181" t="s">
        <v>43</v>
      </c>
      <c r="B66" s="181"/>
      <c r="C66" s="48">
        <f>SUM(C63:C65)</f>
        <v>407.82</v>
      </c>
      <c r="D66" s="134">
        <f>SUM(D63:D65)</f>
        <v>91</v>
      </c>
      <c r="E66" s="134">
        <f>SUM(E63:E65)</f>
        <v>183</v>
      </c>
      <c r="F66" s="134">
        <f>SUM(F63:F65)</f>
        <v>108</v>
      </c>
      <c r="G66" s="6">
        <f t="shared" si="0"/>
        <v>0.22313765877102643</v>
      </c>
      <c r="H66" s="6">
        <f t="shared" si="1"/>
        <v>0.44872737972634985</v>
      </c>
      <c r="I66" s="6">
        <f t="shared" si="2"/>
        <v>0.26482271590407536</v>
      </c>
      <c r="J66" s="28">
        <f t="shared" si="3"/>
        <v>4.6296296296296298</v>
      </c>
      <c r="K66" s="49">
        <f>SUM(K63:K65)</f>
        <v>5</v>
      </c>
      <c r="L66" s="91">
        <f>SUM(L63:L65)</f>
        <v>0</v>
      </c>
      <c r="M66" s="91">
        <f>SUM(M63:M65)</f>
        <v>0</v>
      </c>
      <c r="N66" s="54">
        <f>SUM(N63:N65)</f>
        <v>0</v>
      </c>
      <c r="O66" s="54">
        <f>SUM(O63:O65)</f>
        <v>0</v>
      </c>
      <c r="P66" s="40"/>
      <c r="Q66" s="92"/>
      <c r="R66" s="8"/>
    </row>
    <row r="67" spans="1:18" ht="15.75">
      <c r="A67" s="181" t="s">
        <v>44</v>
      </c>
      <c r="B67" s="181"/>
      <c r="C67" s="48"/>
      <c r="D67" s="134"/>
      <c r="E67" s="134"/>
      <c r="F67" s="134"/>
      <c r="G67" s="6"/>
      <c r="H67" s="6"/>
      <c r="I67" s="6"/>
      <c r="J67" s="28"/>
      <c r="K67" s="49"/>
      <c r="L67" s="49"/>
      <c r="M67" s="49"/>
      <c r="N67" s="49"/>
      <c r="O67" s="49"/>
      <c r="P67" s="40"/>
      <c r="Q67" s="92"/>
      <c r="R67" s="8"/>
    </row>
    <row r="68" spans="1:18" ht="15.75">
      <c r="A68" s="37">
        <v>1</v>
      </c>
      <c r="B68" s="128" t="s">
        <v>45</v>
      </c>
      <c r="C68" s="51">
        <v>2089.7199999999998</v>
      </c>
      <c r="D68" s="135">
        <v>687</v>
      </c>
      <c r="E68" s="135">
        <v>687</v>
      </c>
      <c r="F68" s="116">
        <v>800</v>
      </c>
      <c r="G68" s="6">
        <f t="shared" si="0"/>
        <v>0.32875217732519191</v>
      </c>
      <c r="H68" s="6">
        <f t="shared" si="1"/>
        <v>0.32875217732519191</v>
      </c>
      <c r="I68" s="6">
        <f t="shared" si="2"/>
        <v>0.3828264073655801</v>
      </c>
      <c r="J68" s="28">
        <f t="shared" si="3"/>
        <v>4.75</v>
      </c>
      <c r="K68" s="49">
        <v>38</v>
      </c>
      <c r="L68" s="49"/>
      <c r="M68" s="49"/>
      <c r="N68" s="49"/>
      <c r="O68" s="49"/>
      <c r="P68" s="40"/>
      <c r="Q68" s="92"/>
      <c r="R68" s="8"/>
    </row>
    <row r="69" spans="1:18" s="47" customFormat="1" ht="47.25">
      <c r="A69" s="37"/>
      <c r="B69" s="33" t="s">
        <v>280</v>
      </c>
      <c r="C69" s="137"/>
      <c r="D69" s="135"/>
      <c r="E69" s="135"/>
      <c r="F69" s="116"/>
      <c r="G69" s="6"/>
      <c r="H69" s="6"/>
      <c r="I69" s="6"/>
      <c r="J69" s="28"/>
      <c r="K69" s="135">
        <v>2</v>
      </c>
      <c r="L69" s="135"/>
      <c r="M69" s="135"/>
      <c r="N69" s="135"/>
      <c r="O69" s="135"/>
      <c r="P69" s="40"/>
      <c r="Q69" s="92"/>
      <c r="R69" s="8"/>
    </row>
    <row r="70" spans="1:18" ht="15.75">
      <c r="A70" s="37">
        <v>2</v>
      </c>
      <c r="B70" s="37" t="s">
        <v>46</v>
      </c>
      <c r="C70" s="51">
        <v>20.85</v>
      </c>
      <c r="D70" s="135">
        <v>7</v>
      </c>
      <c r="E70" s="135">
        <v>36</v>
      </c>
      <c r="F70" s="116">
        <v>38</v>
      </c>
      <c r="G70" s="6">
        <f t="shared" si="0"/>
        <v>0.33573141486810548</v>
      </c>
      <c r="H70" s="6">
        <f t="shared" si="1"/>
        <v>1.7266187050359711</v>
      </c>
      <c r="I70" s="6">
        <f t="shared" si="2"/>
        <v>1.8225419664268583</v>
      </c>
      <c r="J70" s="28">
        <f t="shared" si="3"/>
        <v>5.2631578947368425</v>
      </c>
      <c r="K70" s="49">
        <v>2</v>
      </c>
      <c r="L70" s="49"/>
      <c r="M70" s="49"/>
      <c r="N70" s="49"/>
      <c r="O70" s="49"/>
      <c r="P70" s="40"/>
      <c r="Q70" s="92"/>
      <c r="R70" s="8"/>
    </row>
    <row r="71" spans="1:18" ht="15.75">
      <c r="A71" s="37">
        <v>3</v>
      </c>
      <c r="B71" s="37" t="s">
        <v>47</v>
      </c>
      <c r="C71" s="51">
        <v>296.32</v>
      </c>
      <c r="D71" s="135">
        <v>0</v>
      </c>
      <c r="E71" s="135">
        <v>0</v>
      </c>
      <c r="F71" s="116">
        <v>0</v>
      </c>
      <c r="G71" s="6">
        <f t="shared" si="0"/>
        <v>0</v>
      </c>
      <c r="H71" s="6">
        <f t="shared" si="1"/>
        <v>0</v>
      </c>
      <c r="I71" s="6">
        <f t="shared" si="2"/>
        <v>0</v>
      </c>
      <c r="J71" s="28">
        <v>0</v>
      </c>
      <c r="K71" s="49">
        <v>0</v>
      </c>
      <c r="L71" s="49"/>
      <c r="M71" s="49"/>
      <c r="N71" s="49"/>
      <c r="O71" s="49"/>
      <c r="P71" s="40"/>
      <c r="Q71" s="92"/>
      <c r="R71" s="8"/>
    </row>
    <row r="72" spans="1:18" ht="15.75">
      <c r="A72" s="181" t="s">
        <v>48</v>
      </c>
      <c r="B72" s="181"/>
      <c r="C72" s="48">
        <f>SUM(C68:C71)</f>
        <v>2406.89</v>
      </c>
      <c r="D72" s="134">
        <f>SUM(D68:D71)</f>
        <v>694</v>
      </c>
      <c r="E72" s="134">
        <f>SUM(E68:E71)</f>
        <v>723</v>
      </c>
      <c r="F72" s="134">
        <f>SUM(F68:F71)</f>
        <v>838</v>
      </c>
      <c r="G72" s="6">
        <f t="shared" si="0"/>
        <v>0.28833889375916638</v>
      </c>
      <c r="H72" s="6">
        <f t="shared" si="1"/>
        <v>0.30038763715832467</v>
      </c>
      <c r="I72" s="6">
        <f t="shared" si="2"/>
        <v>0.34816713684464184</v>
      </c>
      <c r="J72" s="28">
        <f t="shared" si="3"/>
        <v>5.0119331742243434</v>
      </c>
      <c r="K72" s="49">
        <f>SUM(K68:K71)</f>
        <v>42</v>
      </c>
      <c r="L72" s="82">
        <f>SUM(L68:L71)</f>
        <v>0</v>
      </c>
      <c r="M72" s="82">
        <f>SUM(M68:M71)</f>
        <v>0</v>
      </c>
      <c r="N72" s="82">
        <f>SUM(N68:N71)</f>
        <v>0</v>
      </c>
      <c r="O72" s="82">
        <f>SUM(O68:O71)</f>
        <v>0</v>
      </c>
      <c r="P72" s="40"/>
      <c r="Q72" s="92"/>
      <c r="R72" s="8"/>
    </row>
    <row r="73" spans="1:18" ht="15.75">
      <c r="A73" s="181" t="s">
        <v>49</v>
      </c>
      <c r="B73" s="181"/>
      <c r="C73" s="48"/>
      <c r="D73" s="134"/>
      <c r="E73" s="134"/>
      <c r="F73" s="134"/>
      <c r="G73" s="6"/>
      <c r="H73" s="6"/>
      <c r="I73" s="6"/>
      <c r="J73" s="28"/>
      <c r="K73" s="49"/>
      <c r="L73" s="49"/>
      <c r="M73" s="49"/>
      <c r="N73" s="49"/>
      <c r="O73" s="49"/>
      <c r="P73" s="40"/>
      <c r="Q73" s="92"/>
      <c r="R73" s="8"/>
    </row>
    <row r="74" spans="1:18" s="47" customFormat="1" ht="15.75">
      <c r="A74" s="83">
        <v>1</v>
      </c>
      <c r="B74" s="33" t="s">
        <v>244</v>
      </c>
      <c r="C74" s="73"/>
      <c r="D74" s="134"/>
      <c r="E74" s="134"/>
      <c r="F74" s="134"/>
      <c r="G74" s="6"/>
      <c r="H74" s="6"/>
      <c r="I74" s="6"/>
      <c r="J74" s="28"/>
      <c r="K74" s="74"/>
      <c r="L74" s="74"/>
      <c r="M74" s="74"/>
      <c r="N74" s="74"/>
      <c r="O74" s="74"/>
      <c r="P74" s="40"/>
      <c r="Q74" s="92"/>
      <c r="R74" s="8"/>
    </row>
    <row r="75" spans="1:18" ht="15.75">
      <c r="A75" s="33"/>
      <c r="B75" s="33" t="s">
        <v>229</v>
      </c>
      <c r="C75" s="73">
        <v>22.32</v>
      </c>
      <c r="D75" s="135">
        <v>0</v>
      </c>
      <c r="E75" s="135">
        <v>0</v>
      </c>
      <c r="F75" s="135">
        <v>0</v>
      </c>
      <c r="G75" s="6">
        <f t="shared" si="0"/>
        <v>0</v>
      </c>
      <c r="H75" s="6">
        <f t="shared" si="1"/>
        <v>0</v>
      </c>
      <c r="I75" s="6">
        <f t="shared" si="2"/>
        <v>0</v>
      </c>
      <c r="J75" s="28">
        <v>0</v>
      </c>
      <c r="K75" s="49">
        <v>0</v>
      </c>
      <c r="L75" s="49"/>
      <c r="M75" s="49"/>
      <c r="N75" s="49"/>
      <c r="O75" s="49"/>
      <c r="P75" s="40"/>
      <c r="Q75" s="92"/>
      <c r="R75" s="8"/>
    </row>
    <row r="76" spans="1:18" s="47" customFormat="1" ht="15.75">
      <c r="A76" s="33">
        <v>2</v>
      </c>
      <c r="B76" s="125" t="s">
        <v>232</v>
      </c>
      <c r="C76" s="73"/>
      <c r="D76" s="135"/>
      <c r="E76" s="135"/>
      <c r="F76" s="116"/>
      <c r="G76" s="6"/>
      <c r="H76" s="6"/>
      <c r="I76" s="6"/>
      <c r="J76" s="28"/>
      <c r="K76" s="74"/>
      <c r="L76" s="74"/>
      <c r="M76" s="74"/>
      <c r="N76" s="74"/>
      <c r="O76" s="74"/>
      <c r="P76" s="40"/>
      <c r="Q76" s="92"/>
      <c r="R76" s="8"/>
    </row>
    <row r="77" spans="1:18" ht="15.75">
      <c r="A77" s="33"/>
      <c r="B77" s="33" t="s">
        <v>230</v>
      </c>
      <c r="C77" s="73">
        <v>145.66999999999999</v>
      </c>
      <c r="D77" s="135">
        <v>383</v>
      </c>
      <c r="E77" s="135">
        <v>736</v>
      </c>
      <c r="F77" s="135">
        <v>855</v>
      </c>
      <c r="G77" s="6">
        <f t="shared" si="0"/>
        <v>2.6292304523923939</v>
      </c>
      <c r="H77" s="6">
        <f t="shared" si="1"/>
        <v>5.0525159607331647</v>
      </c>
      <c r="I77" s="6">
        <f t="shared" si="2"/>
        <v>5.8694309054712708</v>
      </c>
      <c r="J77" s="28">
        <f t="shared" si="3"/>
        <v>5.0292397660818713</v>
      </c>
      <c r="K77" s="51">
        <v>43</v>
      </c>
      <c r="L77" s="49"/>
      <c r="M77" s="49"/>
      <c r="N77" s="49"/>
      <c r="O77" s="49"/>
      <c r="P77" s="40"/>
      <c r="Q77" s="92"/>
      <c r="R77" s="8"/>
    </row>
    <row r="78" spans="1:18" s="47" customFormat="1" ht="15.75">
      <c r="A78" s="33">
        <v>3</v>
      </c>
      <c r="B78" s="125" t="s">
        <v>233</v>
      </c>
      <c r="C78" s="73"/>
      <c r="D78" s="135"/>
      <c r="E78" s="135"/>
      <c r="F78" s="116"/>
      <c r="G78" s="6"/>
      <c r="H78" s="6"/>
      <c r="I78" s="6"/>
      <c r="J78" s="28"/>
      <c r="K78" s="75"/>
      <c r="L78" s="74"/>
      <c r="M78" s="74"/>
      <c r="N78" s="74"/>
      <c r="O78" s="74"/>
      <c r="P78" s="40"/>
      <c r="Q78" s="92"/>
      <c r="R78" s="8"/>
    </row>
    <row r="79" spans="1:18" ht="15.75">
      <c r="A79" s="33"/>
      <c r="B79" s="33" t="s">
        <v>231</v>
      </c>
      <c r="C79" s="73">
        <v>200.1</v>
      </c>
      <c r="D79" s="135">
        <v>525</v>
      </c>
      <c r="E79" s="135">
        <v>1008</v>
      </c>
      <c r="F79" s="135">
        <v>1280</v>
      </c>
      <c r="G79" s="6">
        <f t="shared" si="0"/>
        <v>2.6236881559220389</v>
      </c>
      <c r="H79" s="6">
        <f t="shared" si="1"/>
        <v>5.0374812593703151</v>
      </c>
      <c r="I79" s="6">
        <f t="shared" si="2"/>
        <v>6.3968015992004004</v>
      </c>
      <c r="J79" s="28">
        <f t="shared" si="3"/>
        <v>5</v>
      </c>
      <c r="K79" s="51">
        <v>64</v>
      </c>
      <c r="L79" s="49"/>
      <c r="M79" s="49"/>
      <c r="N79" s="49"/>
      <c r="O79" s="49"/>
      <c r="P79" s="40"/>
      <c r="Q79" s="92"/>
      <c r="R79" s="8"/>
    </row>
    <row r="80" spans="1:18" s="47" customFormat="1" ht="15.75">
      <c r="A80" s="33">
        <v>4</v>
      </c>
      <c r="B80" s="125" t="s">
        <v>246</v>
      </c>
      <c r="C80" s="73"/>
      <c r="D80" s="135"/>
      <c r="E80" s="135"/>
      <c r="F80" s="116"/>
      <c r="G80" s="6"/>
      <c r="H80" s="6"/>
      <c r="I80" s="6"/>
      <c r="J80" s="28"/>
      <c r="K80" s="75"/>
      <c r="L80" s="74"/>
      <c r="M80" s="74"/>
      <c r="N80" s="74"/>
      <c r="O80" s="74"/>
      <c r="P80" s="40"/>
      <c r="Q80" s="92"/>
      <c r="R80" s="8"/>
    </row>
    <row r="81" spans="1:18" ht="15.75">
      <c r="A81" s="33"/>
      <c r="B81" s="33" t="s">
        <v>234</v>
      </c>
      <c r="C81" s="73">
        <v>64.16</v>
      </c>
      <c r="D81" s="135">
        <v>168</v>
      </c>
      <c r="E81" s="135">
        <v>322</v>
      </c>
      <c r="F81" s="135">
        <v>422</v>
      </c>
      <c r="G81" s="6">
        <f t="shared" ref="G81:G144" si="4">D81/C81</f>
        <v>2.6184538653366585</v>
      </c>
      <c r="H81" s="6">
        <f t="shared" ref="H81:H144" si="5">E81/C81</f>
        <v>5.0187032418952624</v>
      </c>
      <c r="I81" s="6">
        <f t="shared" ref="I81:I144" si="6">F81/C81</f>
        <v>6.5773067331670827</v>
      </c>
      <c r="J81" s="28">
        <f t="shared" ref="J81:J144" si="7">K81*100/F81</f>
        <v>4.9763033175355451</v>
      </c>
      <c r="K81" s="51">
        <v>21</v>
      </c>
      <c r="L81" s="49"/>
      <c r="M81" s="49"/>
      <c r="N81" s="49"/>
      <c r="O81" s="49"/>
      <c r="P81" s="40"/>
      <c r="Q81" s="92"/>
      <c r="R81" s="8"/>
    </row>
    <row r="82" spans="1:18" ht="15.75">
      <c r="A82" s="33">
        <v>5</v>
      </c>
      <c r="B82" s="33" t="s">
        <v>50</v>
      </c>
      <c r="C82" s="48">
        <v>367.53</v>
      </c>
      <c r="D82" s="135">
        <v>604</v>
      </c>
      <c r="E82" s="135">
        <v>137</v>
      </c>
      <c r="F82" s="135">
        <v>140</v>
      </c>
      <c r="G82" s="6">
        <f t="shared" si="4"/>
        <v>1.643403259597856</v>
      </c>
      <c r="H82" s="6">
        <f t="shared" si="5"/>
        <v>0.37275868636573889</v>
      </c>
      <c r="I82" s="6">
        <f t="shared" si="6"/>
        <v>0.38092128533725139</v>
      </c>
      <c r="J82" s="28">
        <f t="shared" si="7"/>
        <v>5</v>
      </c>
      <c r="K82" s="51">
        <v>7</v>
      </c>
      <c r="L82" s="49"/>
      <c r="M82" s="49"/>
      <c r="N82" s="49"/>
      <c r="O82" s="49"/>
      <c r="P82" s="40"/>
      <c r="Q82" s="92"/>
      <c r="R82" s="8"/>
    </row>
    <row r="83" spans="1:18" ht="15.75">
      <c r="A83" s="33">
        <v>6</v>
      </c>
      <c r="B83" s="33" t="s">
        <v>51</v>
      </c>
      <c r="C83" s="48">
        <v>398.84</v>
      </c>
      <c r="D83" s="135">
        <v>1012</v>
      </c>
      <c r="E83" s="135">
        <v>484</v>
      </c>
      <c r="F83" s="135">
        <v>480</v>
      </c>
      <c r="G83" s="6">
        <f t="shared" si="4"/>
        <v>2.5373583391836325</v>
      </c>
      <c r="H83" s="6">
        <f t="shared" si="5"/>
        <v>1.2135192056965201</v>
      </c>
      <c r="I83" s="6">
        <f t="shared" si="6"/>
        <v>1.2034901213519207</v>
      </c>
      <c r="J83" s="28">
        <f t="shared" si="7"/>
        <v>5</v>
      </c>
      <c r="K83" s="51">
        <v>24</v>
      </c>
      <c r="L83" s="49"/>
      <c r="M83" s="49"/>
      <c r="N83" s="49"/>
      <c r="O83" s="49"/>
      <c r="P83" s="40"/>
      <c r="Q83" s="92"/>
      <c r="R83" s="8"/>
    </row>
    <row r="84" spans="1:18" ht="15.75">
      <c r="A84" s="33">
        <v>7</v>
      </c>
      <c r="B84" s="33" t="s">
        <v>52</v>
      </c>
      <c r="C84" s="48">
        <v>141.91</v>
      </c>
      <c r="D84" s="135">
        <v>315</v>
      </c>
      <c r="E84" s="135">
        <v>529</v>
      </c>
      <c r="F84" s="135">
        <v>500</v>
      </c>
      <c r="G84" s="6">
        <f t="shared" si="4"/>
        <v>2.2197167218659715</v>
      </c>
      <c r="H84" s="6">
        <f t="shared" si="5"/>
        <v>3.7277147487844409</v>
      </c>
      <c r="I84" s="6">
        <f t="shared" si="6"/>
        <v>3.5233598759777323</v>
      </c>
      <c r="J84" s="28">
        <f t="shared" si="7"/>
        <v>5</v>
      </c>
      <c r="K84" s="51">
        <v>25</v>
      </c>
      <c r="L84" s="49"/>
      <c r="M84" s="49"/>
      <c r="N84" s="49"/>
      <c r="O84" s="49"/>
      <c r="P84" s="40"/>
      <c r="Q84" s="92"/>
      <c r="R84" s="8"/>
    </row>
    <row r="85" spans="1:18" ht="15.75">
      <c r="A85" s="33">
        <v>8</v>
      </c>
      <c r="B85" s="33" t="s">
        <v>53</v>
      </c>
      <c r="C85" s="48">
        <v>16.45</v>
      </c>
      <c r="D85" s="135">
        <v>37</v>
      </c>
      <c r="E85" s="135">
        <v>39</v>
      </c>
      <c r="F85" s="135">
        <v>40</v>
      </c>
      <c r="G85" s="6">
        <f t="shared" si="4"/>
        <v>2.2492401215805473</v>
      </c>
      <c r="H85" s="6">
        <f t="shared" si="5"/>
        <v>2.3708206686930091</v>
      </c>
      <c r="I85" s="6">
        <f t="shared" si="6"/>
        <v>2.43161094224924</v>
      </c>
      <c r="J85" s="28">
        <f t="shared" si="7"/>
        <v>5</v>
      </c>
      <c r="K85" s="51">
        <v>2</v>
      </c>
      <c r="L85" s="49"/>
      <c r="M85" s="49"/>
      <c r="N85" s="49"/>
      <c r="O85" s="49"/>
      <c r="P85" s="40"/>
      <c r="Q85" s="92"/>
      <c r="R85" s="8"/>
    </row>
    <row r="86" spans="1:18" ht="15.75">
      <c r="A86" s="33">
        <v>9</v>
      </c>
      <c r="B86" s="33" t="s">
        <v>54</v>
      </c>
      <c r="C86" s="48">
        <v>19.21</v>
      </c>
      <c r="D86" s="135">
        <v>50</v>
      </c>
      <c r="E86" s="135">
        <v>0</v>
      </c>
      <c r="F86" s="135">
        <v>0</v>
      </c>
      <c r="G86" s="6">
        <f t="shared" si="4"/>
        <v>2.6028110359187924</v>
      </c>
      <c r="H86" s="6">
        <f t="shared" si="5"/>
        <v>0</v>
      </c>
      <c r="I86" s="6">
        <f t="shared" si="6"/>
        <v>0</v>
      </c>
      <c r="J86" s="28">
        <v>0</v>
      </c>
      <c r="K86" s="51">
        <v>0</v>
      </c>
      <c r="L86" s="49"/>
      <c r="M86" s="49"/>
      <c r="N86" s="49"/>
      <c r="O86" s="49"/>
      <c r="P86" s="40"/>
      <c r="Q86" s="92"/>
      <c r="R86" s="8"/>
    </row>
    <row r="87" spans="1:18" ht="15.75">
      <c r="A87" s="33">
        <v>10</v>
      </c>
      <c r="B87" s="33" t="s">
        <v>55</v>
      </c>
      <c r="C87" s="48">
        <v>66.27</v>
      </c>
      <c r="D87" s="135">
        <v>0</v>
      </c>
      <c r="E87" s="135">
        <v>0</v>
      </c>
      <c r="F87" s="135">
        <v>0</v>
      </c>
      <c r="G87" s="6">
        <f t="shared" si="4"/>
        <v>0</v>
      </c>
      <c r="H87" s="6">
        <f t="shared" si="5"/>
        <v>0</v>
      </c>
      <c r="I87" s="6">
        <f t="shared" si="6"/>
        <v>0</v>
      </c>
      <c r="J87" s="28">
        <v>0</v>
      </c>
      <c r="K87" s="51">
        <v>0</v>
      </c>
      <c r="L87" s="49"/>
      <c r="M87" s="49"/>
      <c r="N87" s="49"/>
      <c r="O87" s="49"/>
      <c r="P87" s="40"/>
      <c r="Q87" s="92"/>
      <c r="R87" s="8"/>
    </row>
    <row r="88" spans="1:18" ht="15.75">
      <c r="A88" s="33">
        <v>11</v>
      </c>
      <c r="B88" s="33" t="s">
        <v>56</v>
      </c>
      <c r="C88" s="48">
        <v>469.95</v>
      </c>
      <c r="D88" s="60">
        <v>390</v>
      </c>
      <c r="E88" s="60">
        <v>465</v>
      </c>
      <c r="F88" s="135">
        <v>450</v>
      </c>
      <c r="G88" s="6">
        <f t="shared" si="4"/>
        <v>0.82987551867219922</v>
      </c>
      <c r="H88" s="6">
        <f t="shared" si="5"/>
        <v>0.98946696457069905</v>
      </c>
      <c r="I88" s="6">
        <f t="shared" si="6"/>
        <v>0.95754867539099908</v>
      </c>
      <c r="J88" s="28">
        <f t="shared" si="7"/>
        <v>5.1111111111111107</v>
      </c>
      <c r="K88" s="51">
        <v>23</v>
      </c>
      <c r="L88" s="49"/>
      <c r="M88" s="49"/>
      <c r="N88" s="49"/>
      <c r="O88" s="49"/>
      <c r="P88" s="40"/>
      <c r="Q88" s="92"/>
      <c r="R88" s="8"/>
    </row>
    <row r="89" spans="1:18" ht="15.75">
      <c r="A89" s="33">
        <v>12</v>
      </c>
      <c r="B89" s="33" t="s">
        <v>186</v>
      </c>
      <c r="C89" s="48"/>
      <c r="D89" s="134"/>
      <c r="E89" s="134"/>
      <c r="F89" s="116"/>
      <c r="G89" s="6"/>
      <c r="H89" s="6"/>
      <c r="I89" s="6"/>
      <c r="J89" s="28"/>
      <c r="K89" s="51"/>
      <c r="L89" s="49"/>
      <c r="M89" s="49"/>
      <c r="N89" s="49"/>
      <c r="O89" s="49"/>
      <c r="P89" s="40"/>
      <c r="Q89" s="92"/>
      <c r="R89" s="8"/>
    </row>
    <row r="90" spans="1:18" ht="15.75">
      <c r="A90" s="33"/>
      <c r="B90" s="33" t="s">
        <v>187</v>
      </c>
      <c r="C90" s="48">
        <v>59.66</v>
      </c>
      <c r="D90" s="135">
        <v>50</v>
      </c>
      <c r="E90" s="135">
        <v>58</v>
      </c>
      <c r="F90" s="135">
        <v>60</v>
      </c>
      <c r="G90" s="6">
        <f t="shared" si="4"/>
        <v>0.83808246731478386</v>
      </c>
      <c r="H90" s="6">
        <f t="shared" si="5"/>
        <v>0.97217566208514927</v>
      </c>
      <c r="I90" s="6">
        <f t="shared" si="6"/>
        <v>1.0056989607777407</v>
      </c>
      <c r="J90" s="28">
        <f t="shared" si="7"/>
        <v>5</v>
      </c>
      <c r="K90" s="51">
        <v>3</v>
      </c>
      <c r="L90" s="49"/>
      <c r="M90" s="49"/>
      <c r="N90" s="49"/>
      <c r="O90" s="49"/>
      <c r="P90" s="40"/>
      <c r="Q90" s="92"/>
      <c r="R90" s="8"/>
    </row>
    <row r="91" spans="1:18" ht="15.75">
      <c r="A91" s="33">
        <v>13</v>
      </c>
      <c r="B91" s="33" t="s">
        <v>57</v>
      </c>
      <c r="C91" s="48">
        <v>63.69</v>
      </c>
      <c r="D91" s="135">
        <v>171</v>
      </c>
      <c r="E91" s="135">
        <v>118</v>
      </c>
      <c r="F91" s="135">
        <v>120</v>
      </c>
      <c r="G91" s="6">
        <f t="shared" si="4"/>
        <v>2.6848798869524257</v>
      </c>
      <c r="H91" s="6">
        <f t="shared" si="5"/>
        <v>1.8527241325168786</v>
      </c>
      <c r="I91" s="6">
        <f t="shared" si="6"/>
        <v>1.8841262364578428</v>
      </c>
      <c r="J91" s="28">
        <f t="shared" si="7"/>
        <v>5</v>
      </c>
      <c r="K91" s="51">
        <v>6</v>
      </c>
      <c r="L91" s="49"/>
      <c r="M91" s="49"/>
      <c r="N91" s="49"/>
      <c r="O91" s="49"/>
      <c r="P91" s="40"/>
      <c r="Q91" s="92"/>
      <c r="R91" s="8"/>
    </row>
    <row r="92" spans="1:18" s="47" customFormat="1" ht="15.75">
      <c r="A92" s="33">
        <v>14</v>
      </c>
      <c r="B92" s="33" t="s">
        <v>235</v>
      </c>
      <c r="C92" s="73"/>
      <c r="D92" s="135"/>
      <c r="E92" s="135"/>
      <c r="F92" s="116"/>
      <c r="G92" s="6"/>
      <c r="H92" s="6"/>
      <c r="I92" s="6"/>
      <c r="J92" s="28"/>
      <c r="K92" s="75"/>
      <c r="L92" s="74"/>
      <c r="M92" s="74"/>
      <c r="N92" s="74"/>
      <c r="O92" s="74"/>
      <c r="P92" s="40"/>
      <c r="Q92" s="92"/>
      <c r="R92" s="8"/>
    </row>
    <row r="93" spans="1:18" s="47" customFormat="1" ht="15.75">
      <c r="A93" s="33"/>
      <c r="B93" s="33" t="s">
        <v>236</v>
      </c>
      <c r="C93" s="73">
        <v>194.89</v>
      </c>
      <c r="D93" s="135">
        <v>511</v>
      </c>
      <c r="E93" s="135">
        <v>986</v>
      </c>
      <c r="F93" s="135">
        <v>1000</v>
      </c>
      <c r="G93" s="6">
        <f t="shared" si="4"/>
        <v>2.6219918928626407</v>
      </c>
      <c r="H93" s="6">
        <f t="shared" si="5"/>
        <v>5.059264200318129</v>
      </c>
      <c r="I93" s="6">
        <f t="shared" si="6"/>
        <v>5.1310995946431328</v>
      </c>
      <c r="J93" s="28">
        <f t="shared" si="7"/>
        <v>5</v>
      </c>
      <c r="K93" s="75">
        <v>50</v>
      </c>
      <c r="L93" s="74"/>
      <c r="M93" s="74"/>
      <c r="N93" s="74"/>
      <c r="O93" s="74"/>
      <c r="P93" s="40"/>
      <c r="Q93" s="92"/>
      <c r="R93" s="8"/>
    </row>
    <row r="94" spans="1:18" ht="15.75">
      <c r="A94" s="33"/>
      <c r="B94" s="33" t="s">
        <v>237</v>
      </c>
      <c r="C94" s="73">
        <v>144.77000000000001</v>
      </c>
      <c r="D94" s="135">
        <v>381</v>
      </c>
      <c r="E94" s="135">
        <v>732</v>
      </c>
      <c r="F94" s="135">
        <v>730</v>
      </c>
      <c r="G94" s="6">
        <f t="shared" si="4"/>
        <v>2.6317607239068868</v>
      </c>
      <c r="H94" s="6">
        <f t="shared" si="5"/>
        <v>5.0562961939628375</v>
      </c>
      <c r="I94" s="6">
        <f t="shared" si="6"/>
        <v>5.0424811770394413</v>
      </c>
      <c r="J94" s="28">
        <f t="shared" si="7"/>
        <v>4.9315068493150687</v>
      </c>
      <c r="K94" s="51">
        <v>36</v>
      </c>
      <c r="L94" s="49"/>
      <c r="M94" s="49"/>
      <c r="N94" s="49"/>
      <c r="O94" s="49"/>
      <c r="P94" s="40"/>
      <c r="Q94" s="92"/>
      <c r="R94" s="8"/>
    </row>
    <row r="95" spans="1:18" ht="15.75">
      <c r="A95" s="33">
        <v>15</v>
      </c>
      <c r="B95" s="33" t="s">
        <v>58</v>
      </c>
      <c r="C95" s="48">
        <v>46.9</v>
      </c>
      <c r="D95" s="135">
        <v>12</v>
      </c>
      <c r="E95" s="135">
        <v>8</v>
      </c>
      <c r="F95" s="135">
        <v>10</v>
      </c>
      <c r="G95" s="6">
        <f t="shared" si="4"/>
        <v>0.25586353944562901</v>
      </c>
      <c r="H95" s="6">
        <f t="shared" si="5"/>
        <v>0.17057569296375266</v>
      </c>
      <c r="I95" s="6">
        <f t="shared" si="6"/>
        <v>0.21321961620469085</v>
      </c>
      <c r="J95" s="28">
        <f t="shared" si="7"/>
        <v>10</v>
      </c>
      <c r="K95" s="51">
        <v>1</v>
      </c>
      <c r="L95" s="49"/>
      <c r="M95" s="49"/>
      <c r="N95" s="49"/>
      <c r="O95" s="49"/>
      <c r="P95" s="40"/>
      <c r="Q95" s="92"/>
      <c r="R95" s="8"/>
    </row>
    <row r="96" spans="1:18" s="8" customFormat="1" ht="15.75">
      <c r="A96" s="33">
        <v>16</v>
      </c>
      <c r="B96" s="125" t="s">
        <v>59</v>
      </c>
      <c r="C96" s="48">
        <v>241.77</v>
      </c>
      <c r="D96" s="138">
        <v>639</v>
      </c>
      <c r="E96" s="138">
        <v>1227</v>
      </c>
      <c r="F96" s="165">
        <v>1180</v>
      </c>
      <c r="G96" s="6">
        <f t="shared" si="4"/>
        <v>2.6430078173470655</v>
      </c>
      <c r="H96" s="6">
        <f t="shared" si="5"/>
        <v>5.0750713488025809</v>
      </c>
      <c r="I96" s="6">
        <f t="shared" si="6"/>
        <v>4.8806717127848778</v>
      </c>
      <c r="J96" s="28">
        <f t="shared" si="7"/>
        <v>5</v>
      </c>
      <c r="K96" s="36">
        <v>59</v>
      </c>
      <c r="L96" s="49"/>
      <c r="M96" s="49"/>
      <c r="N96" s="49"/>
      <c r="O96" s="49"/>
      <c r="P96" s="40"/>
      <c r="Q96" s="92"/>
    </row>
    <row r="97" spans="1:18" s="8" customFormat="1" ht="15.75">
      <c r="A97" s="33">
        <v>17</v>
      </c>
      <c r="B97" s="33" t="s">
        <v>225</v>
      </c>
      <c r="C97" s="48">
        <v>115.22</v>
      </c>
      <c r="D97" s="138">
        <v>579</v>
      </c>
      <c r="E97" s="138">
        <v>481</v>
      </c>
      <c r="F97" s="165">
        <v>501</v>
      </c>
      <c r="G97" s="6">
        <f t="shared" si="4"/>
        <v>5.0251692414511373</v>
      </c>
      <c r="H97" s="6">
        <f t="shared" si="5"/>
        <v>4.1746224613782328</v>
      </c>
      <c r="I97" s="6">
        <f t="shared" si="6"/>
        <v>4.3482034369033151</v>
      </c>
      <c r="J97" s="28">
        <f t="shared" si="7"/>
        <v>4.9900199600798407</v>
      </c>
      <c r="K97" s="49">
        <v>25</v>
      </c>
      <c r="L97" s="49"/>
      <c r="M97" s="49"/>
      <c r="N97" s="49"/>
      <c r="O97" s="49"/>
      <c r="P97" s="40"/>
      <c r="Q97" s="92"/>
    </row>
    <row r="98" spans="1:18" ht="15.75">
      <c r="A98" s="33">
        <v>18</v>
      </c>
      <c r="B98" s="33" t="s">
        <v>60</v>
      </c>
      <c r="C98" s="48">
        <v>218.65</v>
      </c>
      <c r="D98" s="135">
        <v>565</v>
      </c>
      <c r="E98" s="135">
        <v>701</v>
      </c>
      <c r="F98" s="135">
        <v>725</v>
      </c>
      <c r="G98" s="6">
        <f t="shared" si="4"/>
        <v>2.5840384175623141</v>
      </c>
      <c r="H98" s="6">
        <f t="shared" si="5"/>
        <v>3.206037045506517</v>
      </c>
      <c r="I98" s="6">
        <f t="shared" si="6"/>
        <v>3.3158015092613766</v>
      </c>
      <c r="J98" s="28">
        <f t="shared" si="7"/>
        <v>4.9655172413793105</v>
      </c>
      <c r="K98" s="49">
        <v>36</v>
      </c>
      <c r="L98" s="49"/>
      <c r="M98" s="49"/>
      <c r="N98" s="49"/>
      <c r="O98" s="49"/>
      <c r="P98" s="40"/>
      <c r="Q98" s="92"/>
      <c r="R98" s="8"/>
    </row>
    <row r="99" spans="1:18" ht="15.75">
      <c r="A99" s="33">
        <v>19</v>
      </c>
      <c r="B99" s="33" t="s">
        <v>61</v>
      </c>
      <c r="C99" s="48">
        <v>111.66</v>
      </c>
      <c r="D99" s="135">
        <v>247</v>
      </c>
      <c r="E99" s="135">
        <v>309</v>
      </c>
      <c r="F99" s="135">
        <v>310</v>
      </c>
      <c r="G99" s="6">
        <f t="shared" si="4"/>
        <v>2.2120723625291063</v>
      </c>
      <c r="H99" s="6">
        <f t="shared" si="5"/>
        <v>2.7673293927995704</v>
      </c>
      <c r="I99" s="6">
        <f t="shared" si="6"/>
        <v>2.7762851513523197</v>
      </c>
      <c r="J99" s="28">
        <f t="shared" si="7"/>
        <v>5.161290322580645</v>
      </c>
      <c r="K99" s="49">
        <v>16</v>
      </c>
      <c r="L99" s="49"/>
      <c r="M99" s="49"/>
      <c r="N99" s="49"/>
      <c r="O99" s="49"/>
      <c r="P99" s="40"/>
      <c r="Q99" s="92"/>
      <c r="R99" s="8"/>
    </row>
    <row r="100" spans="1:18" ht="15.75">
      <c r="A100" s="33">
        <v>20</v>
      </c>
      <c r="B100" s="37" t="s">
        <v>188</v>
      </c>
      <c r="C100" s="48">
        <v>35.29</v>
      </c>
      <c r="D100" s="135">
        <v>0</v>
      </c>
      <c r="E100" s="135">
        <v>0</v>
      </c>
      <c r="F100" s="135">
        <v>0</v>
      </c>
      <c r="G100" s="6">
        <f t="shared" si="4"/>
        <v>0</v>
      </c>
      <c r="H100" s="6">
        <f t="shared" si="5"/>
        <v>0</v>
      </c>
      <c r="I100" s="6">
        <f t="shared" si="6"/>
        <v>0</v>
      </c>
      <c r="J100" s="28">
        <v>0</v>
      </c>
      <c r="K100" s="49">
        <v>0</v>
      </c>
      <c r="L100" s="49"/>
      <c r="M100" s="49"/>
      <c r="N100" s="49"/>
      <c r="O100" s="49"/>
      <c r="P100" s="40"/>
      <c r="Q100" s="92"/>
      <c r="R100" s="8"/>
    </row>
    <row r="101" spans="1:18" ht="15.75">
      <c r="A101" s="181" t="s">
        <v>62</v>
      </c>
      <c r="B101" s="181"/>
      <c r="C101" s="48">
        <f>SUM(C75:C100)</f>
        <v>3144.91</v>
      </c>
      <c r="D101" s="134">
        <f>SUM(D75:D100)</f>
        <v>6639</v>
      </c>
      <c r="E101" s="134">
        <f>SUM(E75:E100)</f>
        <v>8340</v>
      </c>
      <c r="F101" s="134">
        <f>SUM(F75:F100)</f>
        <v>8803</v>
      </c>
      <c r="G101" s="6">
        <f t="shared" si="4"/>
        <v>2.1110302043619691</v>
      </c>
      <c r="H101" s="6">
        <f t="shared" si="5"/>
        <v>2.6519041880371779</v>
      </c>
      <c r="I101" s="6">
        <f t="shared" si="6"/>
        <v>2.7991262071092655</v>
      </c>
      <c r="J101" s="28">
        <f t="shared" si="7"/>
        <v>5.0096557991593773</v>
      </c>
      <c r="K101" s="49">
        <f>SUM(K75:K100)</f>
        <v>441</v>
      </c>
      <c r="L101" s="54">
        <f>SUM(L75:L100)</f>
        <v>0</v>
      </c>
      <c r="M101" s="54">
        <f>SUM(M75:M100)</f>
        <v>0</v>
      </c>
      <c r="N101" s="54">
        <f>SUM(N75:N100)</f>
        <v>0</v>
      </c>
      <c r="O101" s="54">
        <f>SUM(O75:O100)</f>
        <v>0</v>
      </c>
      <c r="P101" s="40"/>
      <c r="Q101" s="92"/>
      <c r="R101" s="8"/>
    </row>
    <row r="102" spans="1:18" ht="15.75">
      <c r="A102" s="181" t="s">
        <v>63</v>
      </c>
      <c r="B102" s="181"/>
      <c r="C102" s="48"/>
      <c r="D102" s="134"/>
      <c r="E102" s="134"/>
      <c r="F102" s="134"/>
      <c r="G102" s="6"/>
      <c r="H102" s="6"/>
      <c r="I102" s="6"/>
      <c r="J102" s="28"/>
      <c r="K102" s="49"/>
      <c r="L102" s="49"/>
      <c r="M102" s="49"/>
      <c r="N102" s="49"/>
      <c r="O102" s="49"/>
      <c r="P102" s="40"/>
      <c r="Q102" s="92"/>
      <c r="R102" s="8"/>
    </row>
    <row r="103" spans="1:18" ht="15.75">
      <c r="A103" s="33">
        <v>1</v>
      </c>
      <c r="B103" s="33" t="s">
        <v>64</v>
      </c>
      <c r="C103" s="52">
        <v>78.510000000000005</v>
      </c>
      <c r="D103" s="134">
        <v>0</v>
      </c>
      <c r="E103" s="134">
        <v>0</v>
      </c>
      <c r="F103" s="135">
        <v>0</v>
      </c>
      <c r="G103" s="6">
        <f t="shared" si="4"/>
        <v>0</v>
      </c>
      <c r="H103" s="6">
        <f t="shared" si="5"/>
        <v>0</v>
      </c>
      <c r="I103" s="6">
        <f t="shared" si="6"/>
        <v>0</v>
      </c>
      <c r="J103" s="28">
        <v>0</v>
      </c>
      <c r="K103" s="51">
        <v>0</v>
      </c>
      <c r="L103" s="49"/>
      <c r="M103" s="49"/>
      <c r="N103" s="49"/>
      <c r="O103" s="49"/>
      <c r="P103" s="40"/>
      <c r="Q103" s="92"/>
      <c r="R103" s="8"/>
    </row>
    <row r="104" spans="1:18" ht="15.75">
      <c r="A104" s="33">
        <v>2</v>
      </c>
      <c r="B104" s="125" t="s">
        <v>65</v>
      </c>
      <c r="C104" s="52">
        <v>121.45</v>
      </c>
      <c r="D104" s="135">
        <v>434</v>
      </c>
      <c r="E104" s="135">
        <v>774</v>
      </c>
      <c r="F104" s="116">
        <v>826</v>
      </c>
      <c r="G104" s="6">
        <f t="shared" si="4"/>
        <v>3.5734870317002883</v>
      </c>
      <c r="H104" s="6">
        <f t="shared" si="5"/>
        <v>6.3729930012350762</v>
      </c>
      <c r="I104" s="6">
        <f t="shared" si="6"/>
        <v>6.8011527377521608</v>
      </c>
      <c r="J104" s="28">
        <f t="shared" si="7"/>
        <v>4.8426150121065374</v>
      </c>
      <c r="K104" s="51">
        <v>40</v>
      </c>
      <c r="L104" s="49"/>
      <c r="M104" s="49"/>
      <c r="N104" s="49"/>
      <c r="O104" s="49"/>
      <c r="P104" s="40"/>
      <c r="Q104" s="92"/>
      <c r="R104" s="8"/>
    </row>
    <row r="105" spans="1:18" ht="15.75">
      <c r="A105" s="33">
        <v>3</v>
      </c>
      <c r="B105" s="125" t="s">
        <v>66</v>
      </c>
      <c r="C105" s="52">
        <v>27.63</v>
      </c>
      <c r="D105" s="135">
        <v>98</v>
      </c>
      <c r="E105" s="135">
        <v>176</v>
      </c>
      <c r="F105" s="116">
        <v>184</v>
      </c>
      <c r="G105" s="6">
        <f t="shared" si="4"/>
        <v>3.5468693449149478</v>
      </c>
      <c r="H105" s="6">
        <f t="shared" si="5"/>
        <v>6.369887803112559</v>
      </c>
      <c r="I105" s="6">
        <f t="shared" si="6"/>
        <v>6.6594281577994936</v>
      </c>
      <c r="J105" s="28">
        <f t="shared" si="7"/>
        <v>4.8913043478260869</v>
      </c>
      <c r="K105" s="51">
        <v>9</v>
      </c>
      <c r="L105" s="49"/>
      <c r="M105" s="49"/>
      <c r="N105" s="49"/>
      <c r="O105" s="49"/>
      <c r="P105" s="40"/>
      <c r="Q105" s="92"/>
      <c r="R105" s="8"/>
    </row>
    <row r="106" spans="1:18" ht="15.75">
      <c r="A106" s="33">
        <v>4</v>
      </c>
      <c r="B106" s="33" t="s">
        <v>171</v>
      </c>
      <c r="C106" s="48">
        <v>9.34</v>
      </c>
      <c r="D106" s="135">
        <v>0</v>
      </c>
      <c r="E106" s="135">
        <v>0</v>
      </c>
      <c r="F106" s="135">
        <v>0</v>
      </c>
      <c r="G106" s="6">
        <f t="shared" si="4"/>
        <v>0</v>
      </c>
      <c r="H106" s="6">
        <f t="shared" si="5"/>
        <v>0</v>
      </c>
      <c r="I106" s="6">
        <f t="shared" si="6"/>
        <v>0</v>
      </c>
      <c r="J106" s="28">
        <v>0</v>
      </c>
      <c r="K106" s="51">
        <v>0</v>
      </c>
      <c r="L106" s="49"/>
      <c r="M106" s="49"/>
      <c r="N106" s="49"/>
      <c r="O106" s="49"/>
      <c r="P106" s="40"/>
      <c r="Q106" s="92"/>
      <c r="R106" s="8"/>
    </row>
    <row r="107" spans="1:18" ht="15.75">
      <c r="A107" s="33">
        <v>5</v>
      </c>
      <c r="B107" s="33" t="s">
        <v>67</v>
      </c>
      <c r="C107" s="52">
        <v>1457.32</v>
      </c>
      <c r="D107" s="135">
        <v>3384</v>
      </c>
      <c r="E107" s="135">
        <v>4244</v>
      </c>
      <c r="F107" s="135">
        <v>4100</v>
      </c>
      <c r="G107" s="6">
        <f t="shared" si="4"/>
        <v>2.3220706502346773</v>
      </c>
      <c r="H107" s="6">
        <f t="shared" si="5"/>
        <v>2.9121949880602753</v>
      </c>
      <c r="I107" s="6">
        <f t="shared" si="6"/>
        <v>2.8133834710290122</v>
      </c>
      <c r="J107" s="28">
        <f t="shared" si="7"/>
        <v>3.6585365853658538</v>
      </c>
      <c r="K107" s="51">
        <v>150</v>
      </c>
      <c r="L107" s="49"/>
      <c r="M107" s="49"/>
      <c r="N107" s="49"/>
      <c r="O107" s="49"/>
      <c r="P107" s="40"/>
      <c r="Q107" s="92"/>
      <c r="R107" s="8"/>
    </row>
    <row r="108" spans="1:18" ht="15.75">
      <c r="A108" s="33">
        <v>6</v>
      </c>
      <c r="B108" s="125" t="s">
        <v>68</v>
      </c>
      <c r="C108" s="52">
        <v>229.9</v>
      </c>
      <c r="D108" s="135">
        <v>819</v>
      </c>
      <c r="E108" s="135">
        <v>819</v>
      </c>
      <c r="F108" s="135">
        <v>760</v>
      </c>
      <c r="G108" s="6">
        <f t="shared" si="4"/>
        <v>3.562418442801218</v>
      </c>
      <c r="H108" s="6">
        <f t="shared" si="5"/>
        <v>3.562418442801218</v>
      </c>
      <c r="I108" s="6">
        <f t="shared" si="6"/>
        <v>3.3057851239669422</v>
      </c>
      <c r="J108" s="28">
        <f t="shared" si="7"/>
        <v>4.6052631578947372</v>
      </c>
      <c r="K108" s="51">
        <v>35</v>
      </c>
      <c r="L108" s="49"/>
      <c r="M108" s="49"/>
      <c r="N108" s="49"/>
      <c r="O108" s="49"/>
      <c r="P108" s="40"/>
      <c r="Q108" s="92"/>
      <c r="R108" s="8"/>
    </row>
    <row r="109" spans="1:18" ht="15.75">
      <c r="A109" s="33">
        <v>7</v>
      </c>
      <c r="B109" s="125" t="s">
        <v>69</v>
      </c>
      <c r="C109" s="52">
        <v>109.49</v>
      </c>
      <c r="D109" s="135">
        <v>316</v>
      </c>
      <c r="E109" s="135">
        <v>250</v>
      </c>
      <c r="F109" s="116">
        <v>246</v>
      </c>
      <c r="G109" s="6">
        <f t="shared" si="4"/>
        <v>2.8861083203945568</v>
      </c>
      <c r="H109" s="6">
        <f t="shared" si="5"/>
        <v>2.2833135446159467</v>
      </c>
      <c r="I109" s="6">
        <f t="shared" si="6"/>
        <v>2.2467805279020916</v>
      </c>
      <c r="J109" s="28">
        <f t="shared" si="7"/>
        <v>4.8780487804878048</v>
      </c>
      <c r="K109" s="51">
        <v>12</v>
      </c>
      <c r="L109" s="49"/>
      <c r="M109" s="49"/>
      <c r="N109" s="49"/>
      <c r="O109" s="49"/>
      <c r="P109" s="40"/>
      <c r="Q109" s="92"/>
      <c r="R109" s="8"/>
    </row>
    <row r="110" spans="1:18" s="8" customFormat="1" ht="15.75">
      <c r="A110" s="33">
        <v>8</v>
      </c>
      <c r="B110" s="125" t="s">
        <v>70</v>
      </c>
      <c r="C110" s="52">
        <v>37.19</v>
      </c>
      <c r="D110" s="135">
        <v>121</v>
      </c>
      <c r="E110" s="135">
        <v>99</v>
      </c>
      <c r="F110" s="165">
        <v>44</v>
      </c>
      <c r="G110" s="6">
        <f t="shared" si="4"/>
        <v>3.2535627856950797</v>
      </c>
      <c r="H110" s="6">
        <f t="shared" si="5"/>
        <v>2.6620059155687015</v>
      </c>
      <c r="I110" s="6">
        <f t="shared" si="6"/>
        <v>1.1831137402527563</v>
      </c>
      <c r="J110" s="28">
        <f t="shared" si="7"/>
        <v>4.5454545454545459</v>
      </c>
      <c r="K110" s="51">
        <v>2</v>
      </c>
      <c r="L110" s="49"/>
      <c r="M110" s="49"/>
      <c r="N110" s="49"/>
      <c r="O110" s="49"/>
      <c r="P110" s="40"/>
      <c r="Q110" s="92"/>
    </row>
    <row r="111" spans="1:18" s="8" customFormat="1" ht="18" customHeight="1">
      <c r="A111" s="33">
        <v>9</v>
      </c>
      <c r="B111" s="77" t="s">
        <v>255</v>
      </c>
      <c r="C111" s="96">
        <v>111.64</v>
      </c>
      <c r="D111" s="135">
        <v>398</v>
      </c>
      <c r="E111" s="135">
        <v>398</v>
      </c>
      <c r="F111" s="165">
        <v>410</v>
      </c>
      <c r="G111" s="6">
        <f t="shared" si="4"/>
        <v>3.5650304550340381</v>
      </c>
      <c r="H111" s="6">
        <f t="shared" si="5"/>
        <v>3.5650304550340381</v>
      </c>
      <c r="I111" s="6">
        <f t="shared" si="6"/>
        <v>3.6725188104621997</v>
      </c>
      <c r="J111" s="28">
        <f t="shared" si="7"/>
        <v>5.1219512195121952</v>
      </c>
      <c r="K111" s="95">
        <v>21</v>
      </c>
      <c r="L111" s="94"/>
      <c r="M111" s="94"/>
      <c r="N111" s="94"/>
      <c r="O111" s="94"/>
      <c r="P111" s="40"/>
      <c r="Q111" s="92"/>
    </row>
    <row r="112" spans="1:18" ht="15.75">
      <c r="A112" s="33">
        <v>10</v>
      </c>
      <c r="B112" s="33" t="s">
        <v>225</v>
      </c>
      <c r="C112" s="52">
        <v>82.98</v>
      </c>
      <c r="D112" s="135">
        <v>0</v>
      </c>
      <c r="E112" s="135">
        <v>0</v>
      </c>
      <c r="F112" s="116">
        <v>0</v>
      </c>
      <c r="G112" s="6">
        <f t="shared" si="4"/>
        <v>0</v>
      </c>
      <c r="H112" s="6">
        <f t="shared" si="5"/>
        <v>0</v>
      </c>
      <c r="I112" s="6">
        <f t="shared" si="6"/>
        <v>0</v>
      </c>
      <c r="J112" s="28">
        <v>0</v>
      </c>
      <c r="K112" s="49">
        <v>0</v>
      </c>
      <c r="L112" s="49"/>
      <c r="M112" s="49"/>
      <c r="N112" s="49"/>
      <c r="O112" s="49"/>
      <c r="P112" s="40"/>
      <c r="Q112" s="92"/>
      <c r="R112" s="8"/>
    </row>
    <row r="113" spans="1:18" ht="15.75">
      <c r="A113" s="33">
        <v>11</v>
      </c>
      <c r="B113" s="33" t="s">
        <v>188</v>
      </c>
      <c r="C113" s="52">
        <v>22.27</v>
      </c>
      <c r="D113" s="135">
        <v>0</v>
      </c>
      <c r="E113" s="135">
        <v>0</v>
      </c>
      <c r="F113" s="116">
        <v>0</v>
      </c>
      <c r="G113" s="6">
        <f t="shared" si="4"/>
        <v>0</v>
      </c>
      <c r="H113" s="6">
        <f t="shared" si="5"/>
        <v>0</v>
      </c>
      <c r="I113" s="6">
        <f t="shared" si="6"/>
        <v>0</v>
      </c>
      <c r="J113" s="28">
        <v>0</v>
      </c>
      <c r="K113" s="49">
        <v>0</v>
      </c>
      <c r="L113" s="49"/>
      <c r="M113" s="49"/>
      <c r="N113" s="49"/>
      <c r="O113" s="49"/>
      <c r="P113" s="40"/>
      <c r="Q113" s="92"/>
      <c r="R113" s="8"/>
    </row>
    <row r="114" spans="1:18" ht="15.75">
      <c r="A114" s="181" t="s">
        <v>71</v>
      </c>
      <c r="B114" s="181"/>
      <c r="C114" s="48">
        <f>SUM(C103:C113)</f>
        <v>2287.7199999999998</v>
      </c>
      <c r="D114" s="134">
        <f>SUM(D103:D113)</f>
        <v>5570</v>
      </c>
      <c r="E114" s="134">
        <f>SUM(E103:E113)</f>
        <v>6760</v>
      </c>
      <c r="F114" s="134">
        <f>SUM(F103:F113)</f>
        <v>6570</v>
      </c>
      <c r="G114" s="6">
        <f t="shared" si="4"/>
        <v>2.4347385169513753</v>
      </c>
      <c r="H114" s="6">
        <f t="shared" si="5"/>
        <v>2.9549070690469117</v>
      </c>
      <c r="I114" s="6">
        <f t="shared" si="6"/>
        <v>2.8718549472837589</v>
      </c>
      <c r="J114" s="28">
        <f t="shared" si="7"/>
        <v>4.0943683409436833</v>
      </c>
      <c r="K114" s="49">
        <f>SUM(K103:K113)</f>
        <v>269</v>
      </c>
      <c r="L114" s="54">
        <f>SUM(L103:L113)</f>
        <v>0</v>
      </c>
      <c r="M114" s="54">
        <f>SUM(M103:M113)</f>
        <v>0</v>
      </c>
      <c r="N114" s="54">
        <f>SUM(N103:N113)</f>
        <v>0</v>
      </c>
      <c r="O114" s="54">
        <f>SUM(O103:O113)</f>
        <v>0</v>
      </c>
      <c r="P114" s="40"/>
      <c r="Q114" s="92"/>
      <c r="R114" s="8"/>
    </row>
    <row r="115" spans="1:18" ht="15.75">
      <c r="A115" s="181" t="s">
        <v>72</v>
      </c>
      <c r="B115" s="181"/>
      <c r="C115" s="48"/>
      <c r="D115" s="134"/>
      <c r="E115" s="134"/>
      <c r="F115" s="134"/>
      <c r="G115" s="6"/>
      <c r="H115" s="6"/>
      <c r="I115" s="6"/>
      <c r="J115" s="28"/>
      <c r="K115" s="49"/>
      <c r="L115" s="49"/>
      <c r="M115" s="49"/>
      <c r="N115" s="49"/>
      <c r="O115" s="49"/>
      <c r="P115" s="40"/>
      <c r="Q115" s="92"/>
      <c r="R115" s="8"/>
    </row>
    <row r="116" spans="1:18" ht="15.75">
      <c r="A116" s="33">
        <v>1</v>
      </c>
      <c r="B116" s="33" t="s">
        <v>73</v>
      </c>
      <c r="C116" s="52">
        <v>129.16999999999999</v>
      </c>
      <c r="D116" s="134">
        <v>0</v>
      </c>
      <c r="E116" s="134">
        <v>0</v>
      </c>
      <c r="F116" s="116">
        <v>0</v>
      </c>
      <c r="G116" s="6">
        <f t="shared" si="4"/>
        <v>0</v>
      </c>
      <c r="H116" s="6">
        <f t="shared" si="5"/>
        <v>0</v>
      </c>
      <c r="I116" s="6">
        <f t="shared" si="6"/>
        <v>0</v>
      </c>
      <c r="J116" s="28">
        <v>0</v>
      </c>
      <c r="K116" s="49">
        <v>0</v>
      </c>
      <c r="L116" s="49"/>
      <c r="M116" s="49"/>
      <c r="N116" s="49"/>
      <c r="O116" s="49"/>
      <c r="P116" s="40"/>
      <c r="Q116" s="92"/>
      <c r="R116" s="8"/>
    </row>
    <row r="117" spans="1:18" ht="15.75">
      <c r="A117" s="33">
        <v>2</v>
      </c>
      <c r="B117" s="33" t="s">
        <v>189</v>
      </c>
      <c r="C117" s="52"/>
      <c r="D117" s="134"/>
      <c r="E117" s="134"/>
      <c r="F117" s="116"/>
      <c r="G117" s="6"/>
      <c r="H117" s="6"/>
      <c r="I117" s="6"/>
      <c r="J117" s="28"/>
      <c r="K117" s="49"/>
      <c r="L117" s="49"/>
      <c r="M117" s="49"/>
      <c r="N117" s="49"/>
      <c r="O117" s="49"/>
      <c r="P117" s="40"/>
      <c r="Q117" s="92"/>
      <c r="R117" s="8"/>
    </row>
    <row r="118" spans="1:18" ht="15.75">
      <c r="A118" s="33"/>
      <c r="B118" s="33" t="s">
        <v>190</v>
      </c>
      <c r="C118" s="52">
        <v>20.84</v>
      </c>
      <c r="D118" s="134">
        <v>0</v>
      </c>
      <c r="E118" s="134">
        <v>0</v>
      </c>
      <c r="F118" s="116">
        <v>0</v>
      </c>
      <c r="G118" s="6">
        <f t="shared" si="4"/>
        <v>0</v>
      </c>
      <c r="H118" s="6">
        <f t="shared" si="5"/>
        <v>0</v>
      </c>
      <c r="I118" s="6">
        <f t="shared" si="6"/>
        <v>0</v>
      </c>
      <c r="J118" s="28">
        <v>0</v>
      </c>
      <c r="K118" s="49">
        <v>0</v>
      </c>
      <c r="L118" s="49"/>
      <c r="M118" s="49"/>
      <c r="N118" s="49"/>
      <c r="O118" s="49"/>
      <c r="P118" s="40"/>
      <c r="Q118" s="92"/>
      <c r="R118" s="8"/>
    </row>
    <row r="119" spans="1:18" ht="15.75">
      <c r="A119" s="33"/>
      <c r="B119" s="33" t="s">
        <v>191</v>
      </c>
      <c r="C119" s="52">
        <v>11.38</v>
      </c>
      <c r="D119" s="134">
        <v>0</v>
      </c>
      <c r="E119" s="134">
        <v>0</v>
      </c>
      <c r="F119" s="116">
        <v>0</v>
      </c>
      <c r="G119" s="6">
        <f t="shared" si="4"/>
        <v>0</v>
      </c>
      <c r="H119" s="6">
        <f t="shared" si="5"/>
        <v>0</v>
      </c>
      <c r="I119" s="6">
        <f t="shared" si="6"/>
        <v>0</v>
      </c>
      <c r="J119" s="28">
        <v>0</v>
      </c>
      <c r="K119" s="49">
        <v>0</v>
      </c>
      <c r="L119" s="49"/>
      <c r="M119" s="49"/>
      <c r="N119" s="49"/>
      <c r="O119" s="49"/>
      <c r="P119" s="40"/>
      <c r="Q119" s="92"/>
      <c r="R119" s="8"/>
    </row>
    <row r="120" spans="1:18" ht="15.75">
      <c r="A120" s="33"/>
      <c r="B120" s="33" t="s">
        <v>192</v>
      </c>
      <c r="C120" s="52">
        <v>22.61</v>
      </c>
      <c r="D120" s="134">
        <v>0</v>
      </c>
      <c r="E120" s="135">
        <v>0</v>
      </c>
      <c r="F120" s="116">
        <v>0</v>
      </c>
      <c r="G120" s="6">
        <f t="shared" si="4"/>
        <v>0</v>
      </c>
      <c r="H120" s="6">
        <f t="shared" si="5"/>
        <v>0</v>
      </c>
      <c r="I120" s="6">
        <f t="shared" si="6"/>
        <v>0</v>
      </c>
      <c r="J120" s="28">
        <v>0</v>
      </c>
      <c r="K120" s="49">
        <v>0</v>
      </c>
      <c r="L120" s="49"/>
      <c r="M120" s="49"/>
      <c r="N120" s="49"/>
      <c r="O120" s="49"/>
      <c r="P120" s="40"/>
      <c r="Q120" s="92"/>
      <c r="R120" s="8"/>
    </row>
    <row r="121" spans="1:18" ht="15.75">
      <c r="A121" s="33"/>
      <c r="B121" s="33" t="s">
        <v>193</v>
      </c>
      <c r="C121" s="52">
        <v>52.02</v>
      </c>
      <c r="D121" s="134">
        <v>0</v>
      </c>
      <c r="E121" s="135">
        <v>0</v>
      </c>
      <c r="F121" s="116">
        <v>0</v>
      </c>
      <c r="G121" s="6">
        <f t="shared" si="4"/>
        <v>0</v>
      </c>
      <c r="H121" s="6">
        <f t="shared" si="5"/>
        <v>0</v>
      </c>
      <c r="I121" s="6">
        <f t="shared" si="6"/>
        <v>0</v>
      </c>
      <c r="J121" s="28">
        <v>0</v>
      </c>
      <c r="K121" s="49">
        <v>0</v>
      </c>
      <c r="L121" s="49"/>
      <c r="M121" s="49"/>
      <c r="N121" s="49"/>
      <c r="O121" s="49"/>
      <c r="P121" s="40"/>
      <c r="Q121" s="92"/>
      <c r="R121" s="8"/>
    </row>
    <row r="122" spans="1:18" ht="15.75">
      <c r="A122" s="33"/>
      <c r="B122" s="33" t="s">
        <v>194</v>
      </c>
      <c r="C122" s="52">
        <v>40.58</v>
      </c>
      <c r="D122" s="134">
        <v>0</v>
      </c>
      <c r="E122" s="135">
        <v>0</v>
      </c>
      <c r="F122" s="116">
        <v>0</v>
      </c>
      <c r="G122" s="6">
        <f t="shared" si="4"/>
        <v>0</v>
      </c>
      <c r="H122" s="6">
        <f t="shared" si="5"/>
        <v>0</v>
      </c>
      <c r="I122" s="6">
        <f t="shared" si="6"/>
        <v>0</v>
      </c>
      <c r="J122" s="28">
        <v>0</v>
      </c>
      <c r="K122" s="49">
        <v>0</v>
      </c>
      <c r="L122" s="49"/>
      <c r="M122" s="49"/>
      <c r="N122" s="49"/>
      <c r="O122" s="49"/>
      <c r="P122" s="40"/>
      <c r="Q122" s="92"/>
      <c r="R122" s="8"/>
    </row>
    <row r="123" spans="1:18" ht="15.75">
      <c r="A123" s="33"/>
      <c r="B123" s="33" t="s">
        <v>195</v>
      </c>
      <c r="C123" s="52">
        <v>54.1</v>
      </c>
      <c r="D123" s="134">
        <v>0</v>
      </c>
      <c r="E123" s="135">
        <v>0</v>
      </c>
      <c r="F123" s="116">
        <v>0</v>
      </c>
      <c r="G123" s="6">
        <f t="shared" si="4"/>
        <v>0</v>
      </c>
      <c r="H123" s="6">
        <f t="shared" si="5"/>
        <v>0</v>
      </c>
      <c r="I123" s="6">
        <f t="shared" si="6"/>
        <v>0</v>
      </c>
      <c r="J123" s="28">
        <v>0</v>
      </c>
      <c r="K123" s="49">
        <v>0</v>
      </c>
      <c r="L123" s="49"/>
      <c r="M123" s="49"/>
      <c r="N123" s="49"/>
      <c r="O123" s="49"/>
      <c r="P123" s="40"/>
      <c r="Q123" s="92"/>
      <c r="R123" s="8"/>
    </row>
    <row r="124" spans="1:18" ht="15.75">
      <c r="A124" s="33">
        <v>3</v>
      </c>
      <c r="B124" s="33" t="s">
        <v>74</v>
      </c>
      <c r="C124" s="52">
        <v>1221.68</v>
      </c>
      <c r="D124" s="134">
        <v>0</v>
      </c>
      <c r="E124" s="135">
        <v>0</v>
      </c>
      <c r="F124" s="116">
        <v>0</v>
      </c>
      <c r="G124" s="6">
        <f t="shared" si="4"/>
        <v>0</v>
      </c>
      <c r="H124" s="6">
        <f t="shared" si="5"/>
        <v>0</v>
      </c>
      <c r="I124" s="6">
        <f t="shared" si="6"/>
        <v>0</v>
      </c>
      <c r="J124" s="28">
        <v>0</v>
      </c>
      <c r="K124" s="49">
        <v>0</v>
      </c>
      <c r="L124" s="49"/>
      <c r="M124" s="49"/>
      <c r="N124" s="49"/>
      <c r="O124" s="49"/>
      <c r="P124" s="40"/>
      <c r="Q124" s="92"/>
      <c r="R124" s="8"/>
    </row>
    <row r="125" spans="1:18" ht="15.75">
      <c r="A125" s="33">
        <v>4</v>
      </c>
      <c r="B125" s="33" t="s">
        <v>225</v>
      </c>
      <c r="C125" s="52">
        <v>88.05</v>
      </c>
      <c r="D125" s="134">
        <v>0</v>
      </c>
      <c r="E125" s="135">
        <v>0</v>
      </c>
      <c r="F125" s="116">
        <v>0</v>
      </c>
      <c r="G125" s="6">
        <f t="shared" si="4"/>
        <v>0</v>
      </c>
      <c r="H125" s="6">
        <f t="shared" si="5"/>
        <v>0</v>
      </c>
      <c r="I125" s="6">
        <f t="shared" si="6"/>
        <v>0</v>
      </c>
      <c r="J125" s="28">
        <v>0</v>
      </c>
      <c r="K125" s="49">
        <v>0</v>
      </c>
      <c r="L125" s="49"/>
      <c r="M125" s="49"/>
      <c r="N125" s="49"/>
      <c r="O125" s="49"/>
      <c r="P125" s="40"/>
      <c r="Q125" s="92"/>
      <c r="R125" s="8"/>
    </row>
    <row r="126" spans="1:18" ht="15.75">
      <c r="A126" s="33">
        <v>5</v>
      </c>
      <c r="B126" s="33" t="s">
        <v>196</v>
      </c>
      <c r="C126" s="52">
        <v>34.03</v>
      </c>
      <c r="D126" s="134">
        <v>0</v>
      </c>
      <c r="E126" s="135">
        <v>0</v>
      </c>
      <c r="F126" s="116">
        <v>0</v>
      </c>
      <c r="G126" s="6">
        <f t="shared" si="4"/>
        <v>0</v>
      </c>
      <c r="H126" s="6">
        <f t="shared" si="5"/>
        <v>0</v>
      </c>
      <c r="I126" s="6">
        <f t="shared" si="6"/>
        <v>0</v>
      </c>
      <c r="J126" s="28">
        <v>0</v>
      </c>
      <c r="K126" s="49">
        <v>0</v>
      </c>
      <c r="L126" s="49"/>
      <c r="M126" s="49"/>
      <c r="N126" s="49"/>
      <c r="O126" s="49"/>
      <c r="P126" s="40"/>
      <c r="Q126" s="92"/>
      <c r="R126" s="8"/>
    </row>
    <row r="127" spans="1:18" ht="15.75">
      <c r="A127" s="181" t="s">
        <v>75</v>
      </c>
      <c r="B127" s="181"/>
      <c r="C127" s="48">
        <f>SUM(C116:C126)</f>
        <v>1674.46</v>
      </c>
      <c r="D127" s="134">
        <f>SUM(D116:D126)</f>
        <v>0</v>
      </c>
      <c r="E127" s="134">
        <f>SUM(E116:E126)</f>
        <v>0</v>
      </c>
      <c r="F127" s="134">
        <f>SUM(F116:F126)</f>
        <v>0</v>
      </c>
      <c r="G127" s="6">
        <f t="shared" si="4"/>
        <v>0</v>
      </c>
      <c r="H127" s="6">
        <f t="shared" si="5"/>
        <v>0</v>
      </c>
      <c r="I127" s="6">
        <f t="shared" si="6"/>
        <v>0</v>
      </c>
      <c r="J127" s="28">
        <v>0</v>
      </c>
      <c r="K127" s="49">
        <f>SUM(K116:K126)</f>
        <v>0</v>
      </c>
      <c r="L127" s="54">
        <f>SUM(L116:L126)</f>
        <v>0</v>
      </c>
      <c r="M127" s="54">
        <f>SUM(M116:M126)</f>
        <v>0</v>
      </c>
      <c r="N127" s="54">
        <f>SUM(N116:N126)</f>
        <v>0</v>
      </c>
      <c r="O127" s="54">
        <f>SUM(O116:O126)</f>
        <v>0</v>
      </c>
      <c r="P127" s="40"/>
      <c r="Q127" s="92"/>
      <c r="R127" s="8"/>
    </row>
    <row r="128" spans="1:18" ht="15.75">
      <c r="A128" s="181" t="s">
        <v>76</v>
      </c>
      <c r="B128" s="181"/>
      <c r="C128" s="48"/>
      <c r="D128" s="134"/>
      <c r="E128" s="134"/>
      <c r="F128" s="134"/>
      <c r="G128" s="6"/>
      <c r="H128" s="6"/>
      <c r="I128" s="6"/>
      <c r="J128" s="28"/>
      <c r="K128" s="49"/>
      <c r="L128" s="49"/>
      <c r="M128" s="49"/>
      <c r="N128" s="49"/>
      <c r="O128" s="49"/>
      <c r="P128" s="40"/>
      <c r="Q128" s="92"/>
      <c r="R128" s="8"/>
    </row>
    <row r="129" spans="1:18" ht="15.75">
      <c r="A129" s="33">
        <v>1</v>
      </c>
      <c r="B129" s="33" t="s">
        <v>77</v>
      </c>
      <c r="C129" s="52">
        <v>344.7</v>
      </c>
      <c r="D129" s="137">
        <v>7</v>
      </c>
      <c r="E129" s="137">
        <v>0</v>
      </c>
      <c r="F129" s="116">
        <v>0</v>
      </c>
      <c r="G129" s="6">
        <f t="shared" si="4"/>
        <v>2.0307513780098638E-2</v>
      </c>
      <c r="H129" s="6">
        <f t="shared" si="5"/>
        <v>0</v>
      </c>
      <c r="I129" s="6">
        <f t="shared" si="6"/>
        <v>0</v>
      </c>
      <c r="J129" s="28">
        <v>0</v>
      </c>
      <c r="K129" s="49">
        <v>0</v>
      </c>
      <c r="L129" s="49"/>
      <c r="M129" s="49"/>
      <c r="N129" s="49"/>
      <c r="O129" s="49"/>
      <c r="P129" s="40"/>
      <c r="Q129" s="92"/>
      <c r="R129" s="8"/>
    </row>
    <row r="130" spans="1:18" ht="15.75">
      <c r="A130" s="33">
        <v>2</v>
      </c>
      <c r="B130" s="33" t="s">
        <v>197</v>
      </c>
      <c r="C130" s="52"/>
      <c r="D130" s="136"/>
      <c r="E130" s="136"/>
      <c r="F130" s="116"/>
      <c r="G130" s="6"/>
      <c r="H130" s="6"/>
      <c r="I130" s="6"/>
      <c r="J130" s="28"/>
      <c r="K130" s="49"/>
      <c r="L130" s="49"/>
      <c r="M130" s="49"/>
      <c r="N130" s="49"/>
      <c r="O130" s="49"/>
      <c r="P130" s="40"/>
      <c r="Q130" s="92"/>
      <c r="R130" s="8"/>
    </row>
    <row r="131" spans="1:18" ht="15.75">
      <c r="A131" s="33"/>
      <c r="B131" s="33" t="s">
        <v>198</v>
      </c>
      <c r="C131" s="52">
        <v>67.180000000000007</v>
      </c>
      <c r="D131" s="137">
        <v>0</v>
      </c>
      <c r="E131" s="137">
        <v>0</v>
      </c>
      <c r="F131" s="116">
        <v>0</v>
      </c>
      <c r="G131" s="6">
        <f t="shared" si="4"/>
        <v>0</v>
      </c>
      <c r="H131" s="6">
        <f t="shared" si="5"/>
        <v>0</v>
      </c>
      <c r="I131" s="6">
        <f t="shared" si="6"/>
        <v>0</v>
      </c>
      <c r="J131" s="28">
        <v>0</v>
      </c>
      <c r="K131" s="49">
        <v>0</v>
      </c>
      <c r="L131" s="49"/>
      <c r="M131" s="49"/>
      <c r="N131" s="49"/>
      <c r="O131" s="49"/>
      <c r="P131" s="40"/>
      <c r="Q131" s="92"/>
      <c r="R131" s="8"/>
    </row>
    <row r="132" spans="1:18" ht="15.75">
      <c r="A132" s="33"/>
      <c r="B132" s="33" t="s">
        <v>199</v>
      </c>
      <c r="C132" s="52">
        <v>616.4</v>
      </c>
      <c r="D132" s="137">
        <v>17</v>
      </c>
      <c r="E132" s="137">
        <v>0</v>
      </c>
      <c r="F132" s="116">
        <v>0</v>
      </c>
      <c r="G132" s="6">
        <f t="shared" si="4"/>
        <v>2.7579493835171966E-2</v>
      </c>
      <c r="H132" s="6">
        <f t="shared" si="5"/>
        <v>0</v>
      </c>
      <c r="I132" s="6">
        <f t="shared" si="6"/>
        <v>0</v>
      </c>
      <c r="J132" s="28">
        <v>0</v>
      </c>
      <c r="K132" s="49">
        <v>0</v>
      </c>
      <c r="L132" s="49"/>
      <c r="M132" s="49"/>
      <c r="N132" s="49"/>
      <c r="O132" s="49"/>
      <c r="P132" s="40"/>
      <c r="Q132" s="92"/>
      <c r="R132" s="8"/>
    </row>
    <row r="133" spans="1:18" ht="15.75">
      <c r="A133" s="33"/>
      <c r="B133" s="33" t="s">
        <v>200</v>
      </c>
      <c r="C133" s="52">
        <v>150.19</v>
      </c>
      <c r="D133" s="137">
        <v>0</v>
      </c>
      <c r="E133" s="137">
        <v>0</v>
      </c>
      <c r="F133" s="116">
        <v>0</v>
      </c>
      <c r="G133" s="6">
        <f t="shared" si="4"/>
        <v>0</v>
      </c>
      <c r="H133" s="6">
        <f t="shared" si="5"/>
        <v>0</v>
      </c>
      <c r="I133" s="6">
        <f t="shared" si="6"/>
        <v>0</v>
      </c>
      <c r="J133" s="28">
        <v>0</v>
      </c>
      <c r="K133" s="49">
        <v>0</v>
      </c>
      <c r="L133" s="49"/>
      <c r="M133" s="49"/>
      <c r="N133" s="49"/>
      <c r="O133" s="49"/>
      <c r="P133" s="40"/>
      <c r="Q133" s="92"/>
      <c r="R133" s="8"/>
    </row>
    <row r="134" spans="1:18" ht="15.75">
      <c r="A134" s="33">
        <v>3</v>
      </c>
      <c r="B134" s="33" t="s">
        <v>78</v>
      </c>
      <c r="C134" s="52">
        <v>1024.28</v>
      </c>
      <c r="D134" s="134">
        <v>26</v>
      </c>
      <c r="E134" s="134">
        <v>26</v>
      </c>
      <c r="F134" s="116">
        <v>30</v>
      </c>
      <c r="G134" s="6">
        <f t="shared" si="4"/>
        <v>2.5383684148865545E-2</v>
      </c>
      <c r="H134" s="6">
        <f t="shared" si="5"/>
        <v>2.5383684148865545E-2</v>
      </c>
      <c r="I134" s="6">
        <f t="shared" si="6"/>
        <v>2.9288866325614091E-2</v>
      </c>
      <c r="J134" s="28">
        <f t="shared" si="7"/>
        <v>0</v>
      </c>
      <c r="K134" s="49">
        <v>0</v>
      </c>
      <c r="L134" s="49"/>
      <c r="M134" s="49"/>
      <c r="N134" s="49"/>
      <c r="O134" s="49"/>
      <c r="P134" s="40"/>
      <c r="Q134" s="92"/>
      <c r="R134" s="8"/>
    </row>
    <row r="135" spans="1:18" ht="15.75">
      <c r="A135" s="33">
        <v>4</v>
      </c>
      <c r="B135" s="33" t="s">
        <v>79</v>
      </c>
      <c r="C135" s="52">
        <v>704.05</v>
      </c>
      <c r="D135" s="134">
        <v>18</v>
      </c>
      <c r="E135" s="134">
        <v>18</v>
      </c>
      <c r="F135" s="116">
        <v>20</v>
      </c>
      <c r="G135" s="6">
        <f t="shared" si="4"/>
        <v>2.5566366025140261E-2</v>
      </c>
      <c r="H135" s="6">
        <f t="shared" si="5"/>
        <v>2.5566366025140261E-2</v>
      </c>
      <c r="I135" s="6">
        <f t="shared" si="6"/>
        <v>2.8407073361266959E-2</v>
      </c>
      <c r="J135" s="28">
        <f t="shared" si="7"/>
        <v>0</v>
      </c>
      <c r="K135" s="49">
        <v>0</v>
      </c>
      <c r="L135" s="49"/>
      <c r="M135" s="49"/>
      <c r="N135" s="49"/>
      <c r="O135" s="49"/>
      <c r="P135" s="40"/>
      <c r="Q135" s="92"/>
      <c r="R135" s="8"/>
    </row>
    <row r="136" spans="1:18" ht="15.75">
      <c r="A136" s="33">
        <v>5</v>
      </c>
      <c r="B136" s="33" t="s">
        <v>80</v>
      </c>
      <c r="C136" s="52">
        <v>3186.35</v>
      </c>
      <c r="D136" s="134">
        <v>87</v>
      </c>
      <c r="E136" s="134">
        <v>45</v>
      </c>
      <c r="F136" s="116">
        <v>48</v>
      </c>
      <c r="G136" s="6">
        <f t="shared" si="4"/>
        <v>2.7303968490592686E-2</v>
      </c>
      <c r="H136" s="6">
        <f t="shared" si="5"/>
        <v>1.4122742322720355E-2</v>
      </c>
      <c r="I136" s="6">
        <f t="shared" si="6"/>
        <v>1.5064258477568378E-2</v>
      </c>
      <c r="J136" s="28">
        <f t="shared" si="7"/>
        <v>4.166666666666667</v>
      </c>
      <c r="K136" s="49">
        <v>2</v>
      </c>
      <c r="L136" s="49"/>
      <c r="M136" s="49"/>
      <c r="N136" s="49"/>
      <c r="O136" s="49"/>
      <c r="P136" s="40"/>
      <c r="Q136" s="92"/>
      <c r="R136" s="8"/>
    </row>
    <row r="137" spans="1:18" ht="15.75">
      <c r="A137" s="33">
        <v>6</v>
      </c>
      <c r="B137" s="33" t="s">
        <v>81</v>
      </c>
      <c r="C137" s="52">
        <v>174.7</v>
      </c>
      <c r="D137" s="134">
        <v>4</v>
      </c>
      <c r="E137" s="134">
        <v>4</v>
      </c>
      <c r="F137" s="116">
        <v>4</v>
      </c>
      <c r="G137" s="6">
        <f t="shared" si="4"/>
        <v>2.2896393817973669E-2</v>
      </c>
      <c r="H137" s="6">
        <f t="shared" si="5"/>
        <v>2.2896393817973669E-2</v>
      </c>
      <c r="I137" s="6">
        <f t="shared" si="6"/>
        <v>2.2896393817973669E-2</v>
      </c>
      <c r="J137" s="28">
        <f t="shared" si="7"/>
        <v>0</v>
      </c>
      <c r="K137" s="49">
        <v>0</v>
      </c>
      <c r="L137" s="49"/>
      <c r="M137" s="49"/>
      <c r="N137" s="49"/>
      <c r="O137" s="49"/>
      <c r="P137" s="40"/>
      <c r="Q137" s="92"/>
      <c r="R137" s="8"/>
    </row>
    <row r="138" spans="1:18" ht="15.75">
      <c r="A138" s="33">
        <v>7</v>
      </c>
      <c r="B138" s="33" t="s">
        <v>82</v>
      </c>
      <c r="C138" s="52">
        <v>614.04</v>
      </c>
      <c r="D138" s="134">
        <v>16</v>
      </c>
      <c r="E138" s="134">
        <v>16</v>
      </c>
      <c r="F138" s="116">
        <v>20</v>
      </c>
      <c r="G138" s="6">
        <f t="shared" si="4"/>
        <v>2.6056934401667644E-2</v>
      </c>
      <c r="H138" s="6">
        <f t="shared" si="5"/>
        <v>2.6056934401667644E-2</v>
      </c>
      <c r="I138" s="6">
        <f t="shared" si="6"/>
        <v>3.2571168002084559E-2</v>
      </c>
      <c r="J138" s="28">
        <f t="shared" si="7"/>
        <v>0</v>
      </c>
      <c r="K138" s="49">
        <v>0</v>
      </c>
      <c r="L138" s="49"/>
      <c r="M138" s="49"/>
      <c r="N138" s="49"/>
      <c r="O138" s="49"/>
      <c r="P138" s="40"/>
      <c r="Q138" s="92"/>
      <c r="R138" s="8"/>
    </row>
    <row r="139" spans="1:18" ht="15.75">
      <c r="A139" s="33">
        <v>8</v>
      </c>
      <c r="B139" s="33" t="s">
        <v>83</v>
      </c>
      <c r="C139" s="52">
        <v>1830.07</v>
      </c>
      <c r="D139" s="134">
        <v>37</v>
      </c>
      <c r="E139" s="134">
        <v>191</v>
      </c>
      <c r="F139" s="116">
        <v>185</v>
      </c>
      <c r="G139" s="6">
        <f t="shared" si="4"/>
        <v>2.0217805876277958E-2</v>
      </c>
      <c r="H139" s="6">
        <f t="shared" si="5"/>
        <v>0.10436759249646189</v>
      </c>
      <c r="I139" s="6">
        <f t="shared" si="6"/>
        <v>0.10108902938138979</v>
      </c>
      <c r="J139" s="28">
        <f t="shared" si="7"/>
        <v>4.8648648648648649</v>
      </c>
      <c r="K139" s="49">
        <v>9</v>
      </c>
      <c r="L139" s="49"/>
      <c r="M139" s="49"/>
      <c r="N139" s="49"/>
      <c r="O139" s="49"/>
      <c r="P139" s="40"/>
      <c r="Q139" s="92"/>
      <c r="R139" s="8"/>
    </row>
    <row r="140" spans="1:18" s="47" customFormat="1" ht="18.600000000000001" customHeight="1">
      <c r="A140" s="93">
        <v>9</v>
      </c>
      <c r="B140" s="77" t="s">
        <v>243</v>
      </c>
      <c r="C140" s="100">
        <v>688.92</v>
      </c>
      <c r="D140" s="101">
        <v>18</v>
      </c>
      <c r="E140" s="101">
        <v>20</v>
      </c>
      <c r="F140" s="116">
        <v>20</v>
      </c>
      <c r="G140" s="6">
        <f t="shared" si="4"/>
        <v>2.6127852290541719E-2</v>
      </c>
      <c r="H140" s="6">
        <f t="shared" si="5"/>
        <v>2.90309469894908E-2</v>
      </c>
      <c r="I140" s="6">
        <f t="shared" si="6"/>
        <v>2.90309469894908E-2</v>
      </c>
      <c r="J140" s="28">
        <f t="shared" si="7"/>
        <v>0</v>
      </c>
      <c r="K140" s="102">
        <v>0</v>
      </c>
      <c r="L140" s="102"/>
      <c r="M140" s="102"/>
      <c r="N140" s="102"/>
      <c r="O140" s="102"/>
      <c r="P140" s="40"/>
      <c r="Q140" s="92"/>
      <c r="R140" s="8"/>
    </row>
    <row r="141" spans="1:18" ht="15.75">
      <c r="A141" s="33">
        <v>10</v>
      </c>
      <c r="B141" s="33" t="s">
        <v>225</v>
      </c>
      <c r="C141" s="76">
        <v>5554.54</v>
      </c>
      <c r="D141" s="134">
        <v>147</v>
      </c>
      <c r="E141" s="134">
        <v>145</v>
      </c>
      <c r="F141" s="116">
        <v>150</v>
      </c>
      <c r="G141" s="6">
        <f t="shared" si="4"/>
        <v>2.6464837772344783E-2</v>
      </c>
      <c r="H141" s="6">
        <f t="shared" si="5"/>
        <v>2.6104771952312884E-2</v>
      </c>
      <c r="I141" s="6">
        <f t="shared" si="6"/>
        <v>2.7004936502392638E-2</v>
      </c>
      <c r="J141" s="28">
        <f t="shared" si="7"/>
        <v>2.6666666666666665</v>
      </c>
      <c r="K141" s="49">
        <v>4</v>
      </c>
      <c r="L141" s="49"/>
      <c r="M141" s="49"/>
      <c r="N141" s="49"/>
      <c r="O141" s="49"/>
      <c r="P141" s="40"/>
      <c r="Q141" s="92"/>
      <c r="R141" s="8"/>
    </row>
    <row r="142" spans="1:18" s="47" customFormat="1" ht="47.25">
      <c r="A142" s="33"/>
      <c r="B142" s="33" t="s">
        <v>280</v>
      </c>
      <c r="C142" s="138"/>
      <c r="D142" s="134"/>
      <c r="E142" s="134"/>
      <c r="F142" s="116"/>
      <c r="G142" s="6"/>
      <c r="H142" s="6"/>
      <c r="I142" s="6"/>
      <c r="J142" s="28"/>
      <c r="K142" s="135">
        <v>4</v>
      </c>
      <c r="L142" s="135"/>
      <c r="M142" s="135"/>
      <c r="N142" s="135"/>
      <c r="O142" s="135"/>
      <c r="P142" s="40"/>
      <c r="Q142" s="92"/>
      <c r="R142" s="8"/>
    </row>
    <row r="143" spans="1:18" ht="15.75">
      <c r="A143" s="33">
        <v>11</v>
      </c>
      <c r="B143" s="33" t="s">
        <v>201</v>
      </c>
      <c r="C143" s="52">
        <v>39.64</v>
      </c>
      <c r="D143" s="134">
        <v>0</v>
      </c>
      <c r="E143" s="134">
        <v>0</v>
      </c>
      <c r="F143" s="116">
        <v>0</v>
      </c>
      <c r="G143" s="6">
        <f t="shared" si="4"/>
        <v>0</v>
      </c>
      <c r="H143" s="6">
        <f t="shared" si="5"/>
        <v>0</v>
      </c>
      <c r="I143" s="6">
        <f t="shared" si="6"/>
        <v>0</v>
      </c>
      <c r="J143" s="28">
        <v>0</v>
      </c>
      <c r="K143" s="49">
        <v>0</v>
      </c>
      <c r="L143" s="49"/>
      <c r="M143" s="49"/>
      <c r="N143" s="49"/>
      <c r="O143" s="49"/>
      <c r="P143" s="40"/>
      <c r="Q143" s="92"/>
      <c r="R143" s="8"/>
    </row>
    <row r="144" spans="1:18" ht="15.75">
      <c r="A144" s="33">
        <v>12</v>
      </c>
      <c r="B144" s="33" t="s">
        <v>202</v>
      </c>
      <c r="C144" s="52">
        <v>240.72</v>
      </c>
      <c r="D144" s="134">
        <v>7</v>
      </c>
      <c r="E144" s="134">
        <v>7</v>
      </c>
      <c r="F144" s="116">
        <v>7</v>
      </c>
      <c r="G144" s="6">
        <f t="shared" si="4"/>
        <v>2.90794283815221E-2</v>
      </c>
      <c r="H144" s="6">
        <f t="shared" si="5"/>
        <v>2.90794283815221E-2</v>
      </c>
      <c r="I144" s="6">
        <f t="shared" si="6"/>
        <v>2.90794283815221E-2</v>
      </c>
      <c r="J144" s="28">
        <f t="shared" si="7"/>
        <v>0</v>
      </c>
      <c r="K144" s="49">
        <v>0</v>
      </c>
      <c r="L144" s="49"/>
      <c r="M144" s="49"/>
      <c r="N144" s="49"/>
      <c r="O144" s="49"/>
      <c r="P144" s="40"/>
      <c r="Q144" s="92"/>
      <c r="R144" s="8"/>
    </row>
    <row r="145" spans="1:18" ht="15.75">
      <c r="A145" s="33">
        <v>13</v>
      </c>
      <c r="B145" s="33" t="s">
        <v>203</v>
      </c>
      <c r="C145" s="52">
        <v>607.79999999999995</v>
      </c>
      <c r="D145" s="134">
        <v>0</v>
      </c>
      <c r="E145" s="134">
        <v>0</v>
      </c>
      <c r="F145" s="116">
        <v>0</v>
      </c>
      <c r="G145" s="6">
        <f t="shared" ref="G145:G209" si="8">D145/C145</f>
        <v>0</v>
      </c>
      <c r="H145" s="6">
        <f t="shared" ref="H145:H209" si="9">E145/C145</f>
        <v>0</v>
      </c>
      <c r="I145" s="6">
        <f t="shared" ref="I145:I209" si="10">F145/C145</f>
        <v>0</v>
      </c>
      <c r="J145" s="28">
        <v>0</v>
      </c>
      <c r="K145" s="49">
        <v>0</v>
      </c>
      <c r="L145" s="49"/>
      <c r="M145" s="49"/>
      <c r="N145" s="49"/>
      <c r="O145" s="49"/>
      <c r="P145" s="40"/>
      <c r="Q145" s="92"/>
      <c r="R145" s="8"/>
    </row>
    <row r="146" spans="1:18" ht="15.75">
      <c r="A146" s="181" t="s">
        <v>84</v>
      </c>
      <c r="B146" s="181"/>
      <c r="C146" s="48">
        <f>SUM(C129:C145)</f>
        <v>15843.579999999996</v>
      </c>
      <c r="D146" s="134">
        <f>SUM(D129:D145)</f>
        <v>384</v>
      </c>
      <c r="E146" s="134">
        <f>SUM(E129:E145)</f>
        <v>472</v>
      </c>
      <c r="F146" s="134">
        <f>SUM(F129:F145)</f>
        <v>484</v>
      </c>
      <c r="G146" s="6">
        <f t="shared" si="8"/>
        <v>2.4236946447709424E-2</v>
      </c>
      <c r="H146" s="6">
        <f t="shared" si="9"/>
        <v>2.9791246675309503E-2</v>
      </c>
      <c r="I146" s="6">
        <f t="shared" si="10"/>
        <v>3.054865125180042E-2</v>
      </c>
      <c r="J146" s="28">
        <f t="shared" ref="J146:J209" si="11">K146*100/F146</f>
        <v>3.9256198347107438</v>
      </c>
      <c r="K146" s="49">
        <f>SUM(K129:K145)</f>
        <v>19</v>
      </c>
      <c r="L146" s="54">
        <f>SUM(L129:L145)</f>
        <v>0</v>
      </c>
      <c r="M146" s="54">
        <f>SUM(M129:M145)</f>
        <v>0</v>
      </c>
      <c r="N146" s="54">
        <f>SUM(N129:N145)</f>
        <v>0</v>
      </c>
      <c r="O146" s="54">
        <f>SUM(O129:O145)</f>
        <v>0</v>
      </c>
      <c r="P146" s="40"/>
      <c r="Q146" s="92"/>
      <c r="R146" s="8"/>
    </row>
    <row r="147" spans="1:18" ht="15.75">
      <c r="A147" s="181" t="s">
        <v>85</v>
      </c>
      <c r="B147" s="181"/>
      <c r="C147" s="48"/>
      <c r="D147" s="134"/>
      <c r="E147" s="134"/>
      <c r="F147" s="134"/>
      <c r="G147" s="6"/>
      <c r="H147" s="6"/>
      <c r="I147" s="6"/>
      <c r="J147" s="28"/>
      <c r="K147" s="49"/>
      <c r="L147" s="49"/>
      <c r="M147" s="49"/>
      <c r="N147" s="49"/>
      <c r="O147" s="49"/>
      <c r="P147" s="40"/>
      <c r="Q147" s="92"/>
      <c r="R147" s="8"/>
    </row>
    <row r="148" spans="1:18" ht="15.75">
      <c r="A148" s="33">
        <v>1</v>
      </c>
      <c r="B148" s="33" t="s">
        <v>86</v>
      </c>
      <c r="C148" s="52">
        <v>915.53</v>
      </c>
      <c r="D148" s="134">
        <v>85</v>
      </c>
      <c r="E148" s="134">
        <v>0</v>
      </c>
      <c r="F148" s="116">
        <v>0</v>
      </c>
      <c r="G148" s="6">
        <f t="shared" si="8"/>
        <v>9.2842397299924634E-2</v>
      </c>
      <c r="H148" s="6">
        <f t="shared" si="9"/>
        <v>0</v>
      </c>
      <c r="I148" s="6">
        <f t="shared" si="10"/>
        <v>0</v>
      </c>
      <c r="J148" s="28">
        <v>0</v>
      </c>
      <c r="K148" s="49">
        <v>0</v>
      </c>
      <c r="L148" s="49"/>
      <c r="M148" s="49"/>
      <c r="N148" s="49"/>
      <c r="O148" s="49"/>
      <c r="P148" s="40"/>
      <c r="Q148" s="92"/>
      <c r="R148" s="8"/>
    </row>
    <row r="149" spans="1:18" ht="15.75">
      <c r="A149" s="33">
        <v>2</v>
      </c>
      <c r="B149" s="33" t="s">
        <v>87</v>
      </c>
      <c r="C149" s="52">
        <v>56.6</v>
      </c>
      <c r="D149" s="134">
        <v>6</v>
      </c>
      <c r="E149" s="134">
        <v>0</v>
      </c>
      <c r="F149" s="116">
        <v>0</v>
      </c>
      <c r="G149" s="6">
        <f t="shared" si="8"/>
        <v>0.10600706713780919</v>
      </c>
      <c r="H149" s="6">
        <f t="shared" si="9"/>
        <v>0</v>
      </c>
      <c r="I149" s="6">
        <f t="shared" si="10"/>
        <v>0</v>
      </c>
      <c r="J149" s="28">
        <v>0</v>
      </c>
      <c r="K149" s="49">
        <v>0</v>
      </c>
      <c r="L149" s="49"/>
      <c r="M149" s="49"/>
      <c r="N149" s="49"/>
      <c r="O149" s="49"/>
      <c r="P149" s="40"/>
      <c r="Q149" s="92"/>
      <c r="R149" s="8"/>
    </row>
    <row r="150" spans="1:18" ht="15.75">
      <c r="A150" s="33">
        <v>3</v>
      </c>
      <c r="B150" s="33" t="s">
        <v>88</v>
      </c>
      <c r="C150" s="52">
        <v>34.89</v>
      </c>
      <c r="D150" s="134">
        <v>4</v>
      </c>
      <c r="E150" s="134">
        <v>4</v>
      </c>
      <c r="F150" s="116">
        <v>0</v>
      </c>
      <c r="G150" s="6">
        <f t="shared" si="8"/>
        <v>0.11464603038119806</v>
      </c>
      <c r="H150" s="6">
        <f t="shared" si="9"/>
        <v>0.11464603038119806</v>
      </c>
      <c r="I150" s="6">
        <f t="shared" si="10"/>
        <v>0</v>
      </c>
      <c r="J150" s="28">
        <v>0</v>
      </c>
      <c r="K150" s="49">
        <v>0</v>
      </c>
      <c r="L150" s="49"/>
      <c r="M150" s="49"/>
      <c r="N150" s="49"/>
      <c r="O150" s="49"/>
      <c r="P150" s="40"/>
      <c r="Q150" s="92"/>
      <c r="R150" s="8"/>
    </row>
    <row r="151" spans="1:18" ht="15.75">
      <c r="A151" s="33">
        <v>4</v>
      </c>
      <c r="B151" s="33" t="s">
        <v>89</v>
      </c>
      <c r="C151" s="52">
        <v>96.12</v>
      </c>
      <c r="D151" s="134">
        <v>8</v>
      </c>
      <c r="E151" s="134">
        <v>0</v>
      </c>
      <c r="F151" s="116">
        <v>0</v>
      </c>
      <c r="G151" s="6">
        <f t="shared" si="8"/>
        <v>8.322929671244278E-2</v>
      </c>
      <c r="H151" s="6">
        <f t="shared" si="9"/>
        <v>0</v>
      </c>
      <c r="I151" s="6">
        <f t="shared" si="10"/>
        <v>0</v>
      </c>
      <c r="J151" s="28">
        <v>0</v>
      </c>
      <c r="K151" s="49">
        <v>0</v>
      </c>
      <c r="L151" s="49"/>
      <c r="M151" s="49"/>
      <c r="N151" s="49"/>
      <c r="O151" s="49"/>
      <c r="P151" s="40"/>
      <c r="Q151" s="92"/>
      <c r="R151" s="8"/>
    </row>
    <row r="152" spans="1:18" ht="15.75">
      <c r="A152" s="33">
        <v>5</v>
      </c>
      <c r="B152" s="33" t="s">
        <v>90</v>
      </c>
      <c r="C152" s="52">
        <v>65.33</v>
      </c>
      <c r="D152" s="134">
        <v>6</v>
      </c>
      <c r="E152" s="134">
        <v>6</v>
      </c>
      <c r="F152" s="116">
        <v>0</v>
      </c>
      <c r="G152" s="6">
        <f t="shared" si="8"/>
        <v>9.1841420480636773E-2</v>
      </c>
      <c r="H152" s="6">
        <f t="shared" si="9"/>
        <v>9.1841420480636773E-2</v>
      </c>
      <c r="I152" s="6">
        <f t="shared" si="10"/>
        <v>0</v>
      </c>
      <c r="J152" s="28">
        <v>0</v>
      </c>
      <c r="K152" s="49">
        <v>0</v>
      </c>
      <c r="L152" s="49"/>
      <c r="M152" s="49"/>
      <c r="N152" s="49"/>
      <c r="O152" s="49"/>
      <c r="P152" s="40"/>
      <c r="Q152" s="92"/>
      <c r="R152" s="8"/>
    </row>
    <row r="153" spans="1:18" ht="15.75">
      <c r="A153" s="33">
        <v>6</v>
      </c>
      <c r="B153" s="33" t="s">
        <v>91</v>
      </c>
      <c r="C153" s="52">
        <v>136.11000000000001</v>
      </c>
      <c r="D153" s="134">
        <v>14</v>
      </c>
      <c r="E153" s="134">
        <v>0</v>
      </c>
      <c r="F153" s="116">
        <v>0</v>
      </c>
      <c r="G153" s="6">
        <f t="shared" si="8"/>
        <v>0.10285798251414296</v>
      </c>
      <c r="H153" s="6">
        <f t="shared" si="9"/>
        <v>0</v>
      </c>
      <c r="I153" s="6">
        <f t="shared" si="10"/>
        <v>0</v>
      </c>
      <c r="J153" s="28">
        <v>0</v>
      </c>
      <c r="K153" s="49">
        <v>0</v>
      </c>
      <c r="L153" s="49"/>
      <c r="M153" s="49"/>
      <c r="N153" s="49"/>
      <c r="O153" s="49"/>
      <c r="P153" s="40"/>
      <c r="Q153" s="92"/>
      <c r="R153" s="8"/>
    </row>
    <row r="154" spans="1:18" ht="15.75">
      <c r="A154" s="33">
        <v>7</v>
      </c>
      <c r="B154" s="125" t="s">
        <v>92</v>
      </c>
      <c r="C154" s="52">
        <v>522.54</v>
      </c>
      <c r="D154" s="134">
        <v>52</v>
      </c>
      <c r="E154" s="134">
        <v>52</v>
      </c>
      <c r="F154" s="116">
        <v>230</v>
      </c>
      <c r="G154" s="6">
        <f t="shared" si="8"/>
        <v>9.951391281050255E-2</v>
      </c>
      <c r="H154" s="6">
        <f t="shared" si="9"/>
        <v>9.951391281050255E-2</v>
      </c>
      <c r="I154" s="6">
        <f t="shared" si="10"/>
        <v>0.44015769127722282</v>
      </c>
      <c r="J154" s="28">
        <f t="shared" si="11"/>
        <v>5.2173913043478262</v>
      </c>
      <c r="K154" s="49">
        <v>12</v>
      </c>
      <c r="L154" s="49"/>
      <c r="M154" s="49"/>
      <c r="N154" s="49"/>
      <c r="O154" s="49"/>
      <c r="P154" s="40"/>
      <c r="Q154" s="92"/>
      <c r="R154" s="8"/>
    </row>
    <row r="155" spans="1:18" ht="15.75">
      <c r="A155" s="33">
        <v>8</v>
      </c>
      <c r="B155" s="33" t="s">
        <v>93</v>
      </c>
      <c r="C155" s="52">
        <v>286.06</v>
      </c>
      <c r="D155" s="134">
        <v>22</v>
      </c>
      <c r="E155" s="134">
        <v>8</v>
      </c>
      <c r="F155" s="116">
        <v>10</v>
      </c>
      <c r="G155" s="6">
        <f t="shared" si="8"/>
        <v>7.6906942599454658E-2</v>
      </c>
      <c r="H155" s="6">
        <f t="shared" si="9"/>
        <v>2.7966160945256238E-2</v>
      </c>
      <c r="I155" s="6">
        <f t="shared" si="10"/>
        <v>3.4957701181570301E-2</v>
      </c>
      <c r="J155" s="28">
        <f t="shared" si="11"/>
        <v>0</v>
      </c>
      <c r="K155" s="49">
        <v>0</v>
      </c>
      <c r="L155" s="49"/>
      <c r="M155" s="49"/>
      <c r="N155" s="49"/>
      <c r="O155" s="49"/>
      <c r="P155" s="40"/>
      <c r="Q155" s="92"/>
      <c r="R155" s="8"/>
    </row>
    <row r="156" spans="1:18" ht="15.75">
      <c r="A156" s="33">
        <v>10</v>
      </c>
      <c r="B156" s="33" t="s">
        <v>94</v>
      </c>
      <c r="C156" s="52">
        <v>118.92</v>
      </c>
      <c r="D156" s="134">
        <v>13</v>
      </c>
      <c r="E156" s="134">
        <v>0</v>
      </c>
      <c r="F156" s="116">
        <v>0</v>
      </c>
      <c r="G156" s="6">
        <f t="shared" si="8"/>
        <v>0.10931718802556341</v>
      </c>
      <c r="H156" s="6">
        <f t="shared" si="9"/>
        <v>0</v>
      </c>
      <c r="I156" s="6">
        <f t="shared" si="10"/>
        <v>0</v>
      </c>
      <c r="J156" s="28">
        <v>0</v>
      </c>
      <c r="K156" s="49">
        <v>0</v>
      </c>
      <c r="L156" s="49"/>
      <c r="M156" s="49"/>
      <c r="N156" s="49"/>
      <c r="O156" s="49"/>
      <c r="P156" s="40"/>
      <c r="Q156" s="92"/>
      <c r="R156" s="8"/>
    </row>
    <row r="157" spans="1:18" s="47" customFormat="1" ht="15.75">
      <c r="A157" s="33">
        <v>11</v>
      </c>
      <c r="B157" s="33" t="s">
        <v>95</v>
      </c>
      <c r="C157" s="76"/>
      <c r="D157" s="134"/>
      <c r="E157" s="134"/>
      <c r="F157" s="116"/>
      <c r="G157" s="6"/>
      <c r="H157" s="6"/>
      <c r="I157" s="6"/>
      <c r="J157" s="28"/>
      <c r="K157" s="74"/>
      <c r="L157" s="74"/>
      <c r="M157" s="74"/>
      <c r="N157" s="74"/>
      <c r="O157" s="74"/>
      <c r="P157" s="40"/>
      <c r="Q157" s="92"/>
      <c r="R157" s="8"/>
    </row>
    <row r="158" spans="1:18" ht="15.75">
      <c r="A158" s="33"/>
      <c r="B158" s="33" t="s">
        <v>238</v>
      </c>
      <c r="C158" s="76">
        <v>585.29</v>
      </c>
      <c r="D158" s="134">
        <v>63</v>
      </c>
      <c r="E158" s="134">
        <v>0</v>
      </c>
      <c r="F158" s="116">
        <v>0</v>
      </c>
      <c r="G158" s="6">
        <f t="shared" si="8"/>
        <v>0.10763894821370604</v>
      </c>
      <c r="H158" s="6">
        <f t="shared" si="9"/>
        <v>0</v>
      </c>
      <c r="I158" s="6">
        <f t="shared" si="10"/>
        <v>0</v>
      </c>
      <c r="J158" s="28">
        <v>0</v>
      </c>
      <c r="K158" s="49">
        <v>0</v>
      </c>
      <c r="L158" s="49"/>
      <c r="M158" s="49"/>
      <c r="N158" s="49"/>
      <c r="O158" s="49"/>
      <c r="P158" s="40"/>
      <c r="Q158" s="92"/>
      <c r="R158" s="8"/>
    </row>
    <row r="159" spans="1:18" ht="15.75">
      <c r="A159" s="33">
        <v>12</v>
      </c>
      <c r="B159" s="125" t="s">
        <v>96</v>
      </c>
      <c r="C159" s="52">
        <v>197.56</v>
      </c>
      <c r="D159" s="134">
        <v>21</v>
      </c>
      <c r="E159" s="134">
        <v>21</v>
      </c>
      <c r="F159" s="116">
        <v>21</v>
      </c>
      <c r="G159" s="6">
        <f t="shared" si="8"/>
        <v>0.10629682121887021</v>
      </c>
      <c r="H159" s="6">
        <f t="shared" si="9"/>
        <v>0.10629682121887021</v>
      </c>
      <c r="I159" s="6">
        <f t="shared" si="10"/>
        <v>0.10629682121887021</v>
      </c>
      <c r="J159" s="28">
        <f t="shared" si="11"/>
        <v>0</v>
      </c>
      <c r="K159" s="49">
        <v>0</v>
      </c>
      <c r="L159" s="49"/>
      <c r="M159" s="49"/>
      <c r="N159" s="49"/>
      <c r="O159" s="49"/>
      <c r="P159" s="40"/>
      <c r="Q159" s="92"/>
      <c r="R159" s="8"/>
    </row>
    <row r="160" spans="1:18" ht="15.75">
      <c r="A160" s="33">
        <v>13</v>
      </c>
      <c r="B160" s="33" t="s">
        <v>97</v>
      </c>
      <c r="C160" s="52">
        <v>108.66</v>
      </c>
      <c r="D160" s="134">
        <v>12</v>
      </c>
      <c r="E160" s="134">
        <v>12</v>
      </c>
      <c r="F160" s="116">
        <v>12</v>
      </c>
      <c r="G160" s="6">
        <f t="shared" si="8"/>
        <v>0.11043622308117063</v>
      </c>
      <c r="H160" s="6">
        <f t="shared" si="9"/>
        <v>0.11043622308117063</v>
      </c>
      <c r="I160" s="6">
        <f t="shared" si="10"/>
        <v>0.11043622308117063</v>
      </c>
      <c r="J160" s="28">
        <f t="shared" si="11"/>
        <v>0</v>
      </c>
      <c r="K160" s="49">
        <v>0</v>
      </c>
      <c r="L160" s="49"/>
      <c r="M160" s="49"/>
      <c r="N160" s="49"/>
      <c r="O160" s="49"/>
      <c r="P160" s="40"/>
      <c r="Q160" s="92"/>
      <c r="R160" s="8"/>
    </row>
    <row r="161" spans="1:18" ht="15.75">
      <c r="A161" s="33">
        <v>14</v>
      </c>
      <c r="B161" s="33" t="s">
        <v>98</v>
      </c>
      <c r="C161" s="52">
        <v>32.26</v>
      </c>
      <c r="D161" s="134">
        <v>3</v>
      </c>
      <c r="E161" s="134">
        <v>0</v>
      </c>
      <c r="F161" s="116">
        <v>0</v>
      </c>
      <c r="G161" s="6">
        <f t="shared" si="8"/>
        <v>9.299442033477992E-2</v>
      </c>
      <c r="H161" s="6">
        <f t="shared" si="9"/>
        <v>0</v>
      </c>
      <c r="I161" s="6">
        <f t="shared" si="10"/>
        <v>0</v>
      </c>
      <c r="J161" s="28">
        <v>0</v>
      </c>
      <c r="K161" s="49">
        <v>0</v>
      </c>
      <c r="L161" s="49"/>
      <c r="M161" s="49"/>
      <c r="N161" s="49"/>
      <c r="O161" s="49"/>
      <c r="P161" s="40"/>
      <c r="Q161" s="92"/>
      <c r="R161" s="8"/>
    </row>
    <row r="162" spans="1:18" ht="16.899999999999999" customHeight="1">
      <c r="A162" s="33">
        <v>15</v>
      </c>
      <c r="B162" s="33" t="s">
        <v>225</v>
      </c>
      <c r="C162" s="52">
        <v>116.86</v>
      </c>
      <c r="D162" s="134">
        <v>13</v>
      </c>
      <c r="E162" s="134">
        <v>13</v>
      </c>
      <c r="F162" s="116">
        <v>15</v>
      </c>
      <c r="G162" s="6">
        <f t="shared" si="8"/>
        <v>0.11124422385760739</v>
      </c>
      <c r="H162" s="6">
        <f t="shared" si="9"/>
        <v>0.11124422385760739</v>
      </c>
      <c r="I162" s="6">
        <f t="shared" si="10"/>
        <v>0.12835871983570085</v>
      </c>
      <c r="J162" s="28">
        <f t="shared" si="11"/>
        <v>0</v>
      </c>
      <c r="K162" s="49">
        <v>0</v>
      </c>
      <c r="L162" s="49"/>
      <c r="M162" s="49"/>
      <c r="N162" s="49"/>
      <c r="O162" s="49"/>
      <c r="P162" s="40"/>
      <c r="Q162" s="92"/>
      <c r="R162" s="8"/>
    </row>
    <row r="163" spans="1:18" ht="29.45" customHeight="1">
      <c r="A163" s="193" t="s">
        <v>99</v>
      </c>
      <c r="B163" s="194"/>
      <c r="C163" s="48">
        <f>SUM(C148:C162)</f>
        <v>3272.73</v>
      </c>
      <c r="D163" s="134">
        <f>SUM(D148:D162)</f>
        <v>322</v>
      </c>
      <c r="E163" s="134">
        <f>SUM(E148:E162)</f>
        <v>116</v>
      </c>
      <c r="F163" s="134">
        <f>SUM(F148:F162)</f>
        <v>288</v>
      </c>
      <c r="G163" s="6">
        <f t="shared" si="8"/>
        <v>9.8388806898216469E-2</v>
      </c>
      <c r="H163" s="6">
        <f t="shared" si="9"/>
        <v>3.5444414907432019E-2</v>
      </c>
      <c r="I163" s="6">
        <f t="shared" si="10"/>
        <v>8.7999926666727776E-2</v>
      </c>
      <c r="J163" s="28">
        <f t="shared" si="11"/>
        <v>4.166666666666667</v>
      </c>
      <c r="K163" s="49">
        <f>SUM(K148:K162)</f>
        <v>12</v>
      </c>
      <c r="L163" s="54">
        <f>SUM(L148:L162)</f>
        <v>0</v>
      </c>
      <c r="M163" s="54">
        <f>SUM(M148:M162)</f>
        <v>0</v>
      </c>
      <c r="N163" s="54">
        <f>SUM(N148:N162)</f>
        <v>0</v>
      </c>
      <c r="O163" s="54">
        <f>SUM(O148:O162)</f>
        <v>0</v>
      </c>
      <c r="P163" s="40"/>
      <c r="Q163" s="92"/>
      <c r="R163" s="8"/>
    </row>
    <row r="164" spans="1:18" ht="15.75">
      <c r="A164" s="181" t="s">
        <v>169</v>
      </c>
      <c r="B164" s="181"/>
      <c r="C164" s="48"/>
      <c r="D164" s="134"/>
      <c r="E164" s="134"/>
      <c r="F164" s="134"/>
      <c r="G164" s="6"/>
      <c r="H164" s="6"/>
      <c r="I164" s="6"/>
      <c r="J164" s="28"/>
      <c r="K164" s="49"/>
      <c r="L164" s="49"/>
      <c r="M164" s="49"/>
      <c r="N164" s="49"/>
      <c r="O164" s="49"/>
      <c r="P164" s="40"/>
      <c r="Q164" s="92"/>
      <c r="R164" s="8"/>
    </row>
    <row r="165" spans="1:18" ht="15.75">
      <c r="A165" s="37">
        <v>1</v>
      </c>
      <c r="B165" s="37" t="s">
        <v>100</v>
      </c>
      <c r="C165" s="48">
        <v>544.51</v>
      </c>
      <c r="D165" s="134">
        <v>456</v>
      </c>
      <c r="E165" s="134">
        <v>780</v>
      </c>
      <c r="F165" s="135">
        <v>760</v>
      </c>
      <c r="G165" s="6">
        <f t="shared" si="8"/>
        <v>0.83745018456961307</v>
      </c>
      <c r="H165" s="6">
        <f t="shared" si="9"/>
        <v>1.4324805788690749</v>
      </c>
      <c r="I165" s="6">
        <f t="shared" si="10"/>
        <v>1.3957503076160218</v>
      </c>
      <c r="J165" s="28">
        <f t="shared" si="11"/>
        <v>5</v>
      </c>
      <c r="K165" s="49">
        <v>38</v>
      </c>
      <c r="L165" s="49"/>
      <c r="M165" s="49"/>
      <c r="N165" s="49"/>
      <c r="O165" s="49"/>
      <c r="P165" s="40"/>
      <c r="Q165" s="92"/>
      <c r="R165" s="8"/>
    </row>
    <row r="166" spans="1:18" ht="15.75">
      <c r="A166" s="37">
        <v>2</v>
      </c>
      <c r="B166" s="37" t="s">
        <v>101</v>
      </c>
      <c r="C166" s="48">
        <v>330.44</v>
      </c>
      <c r="D166" s="134">
        <v>342</v>
      </c>
      <c r="E166" s="134">
        <v>452</v>
      </c>
      <c r="F166" s="135">
        <v>450</v>
      </c>
      <c r="G166" s="6">
        <f t="shared" si="8"/>
        <v>1.0349836581527661</v>
      </c>
      <c r="H166" s="6">
        <f t="shared" si="9"/>
        <v>1.3678731388451761</v>
      </c>
      <c r="I166" s="6">
        <f t="shared" si="10"/>
        <v>1.3618206028325868</v>
      </c>
      <c r="J166" s="28">
        <f t="shared" si="11"/>
        <v>5.1111111111111107</v>
      </c>
      <c r="K166" s="49">
        <v>23</v>
      </c>
      <c r="L166" s="49"/>
      <c r="M166" s="49"/>
      <c r="N166" s="49"/>
      <c r="O166" s="49"/>
      <c r="P166" s="40"/>
      <c r="Q166" s="92"/>
      <c r="R166" s="8"/>
    </row>
    <row r="167" spans="1:18" ht="15.75">
      <c r="A167" s="37">
        <v>3</v>
      </c>
      <c r="B167" s="153" t="s">
        <v>102</v>
      </c>
      <c r="C167" s="144">
        <v>157.74</v>
      </c>
      <c r="D167" s="144">
        <v>165</v>
      </c>
      <c r="E167" s="144">
        <v>165</v>
      </c>
      <c r="F167" s="144">
        <v>71</v>
      </c>
      <c r="G167" s="142">
        <f t="shared" si="8"/>
        <v>1.0460251046025104</v>
      </c>
      <c r="H167" s="142">
        <f t="shared" si="9"/>
        <v>1.0460251046025104</v>
      </c>
      <c r="I167" s="142">
        <f t="shared" si="10"/>
        <v>0.45010777228350446</v>
      </c>
      <c r="J167" s="143">
        <f t="shared" si="11"/>
        <v>4.225352112676056</v>
      </c>
      <c r="K167" s="144">
        <v>3</v>
      </c>
      <c r="L167" s="144"/>
      <c r="M167" s="144"/>
      <c r="N167" s="144"/>
      <c r="O167" s="144"/>
      <c r="P167" s="40"/>
      <c r="Q167" s="92"/>
      <c r="R167" s="8"/>
    </row>
    <row r="168" spans="1:18" ht="15.75">
      <c r="A168" s="37">
        <v>4</v>
      </c>
      <c r="B168" s="37" t="s">
        <v>103</v>
      </c>
      <c r="C168" s="48">
        <v>41.97</v>
      </c>
      <c r="D168" s="134">
        <v>37</v>
      </c>
      <c r="E168" s="134">
        <v>75</v>
      </c>
      <c r="F168" s="135">
        <v>80</v>
      </c>
      <c r="G168" s="6">
        <f t="shared" si="8"/>
        <v>0.88158208243983804</v>
      </c>
      <c r="H168" s="6">
        <f t="shared" si="9"/>
        <v>1.7869907076483202</v>
      </c>
      <c r="I168" s="6">
        <f t="shared" si="10"/>
        <v>1.9061234214915417</v>
      </c>
      <c r="J168" s="28">
        <f t="shared" si="11"/>
        <v>5</v>
      </c>
      <c r="K168" s="49">
        <v>4</v>
      </c>
      <c r="L168" s="49"/>
      <c r="M168" s="49"/>
      <c r="N168" s="49"/>
      <c r="O168" s="49"/>
      <c r="P168" s="40"/>
      <c r="Q168" s="92"/>
      <c r="R168" s="8"/>
    </row>
    <row r="169" spans="1:18" ht="15.75">
      <c r="A169" s="37">
        <v>5</v>
      </c>
      <c r="B169" s="153" t="s">
        <v>104</v>
      </c>
      <c r="C169" s="144">
        <v>23.28</v>
      </c>
      <c r="D169" s="144">
        <v>24</v>
      </c>
      <c r="E169" s="144">
        <v>24</v>
      </c>
      <c r="F169" s="144">
        <v>59</v>
      </c>
      <c r="G169" s="142">
        <f t="shared" si="8"/>
        <v>1.0309278350515463</v>
      </c>
      <c r="H169" s="142">
        <f t="shared" si="9"/>
        <v>1.0309278350515463</v>
      </c>
      <c r="I169" s="142">
        <f t="shared" si="10"/>
        <v>2.5343642611683848</v>
      </c>
      <c r="J169" s="143">
        <f t="shared" si="11"/>
        <v>3.3898305084745761</v>
      </c>
      <c r="K169" s="144">
        <v>2</v>
      </c>
      <c r="L169" s="144"/>
      <c r="M169" s="144"/>
      <c r="N169" s="144"/>
      <c r="O169" s="144"/>
      <c r="P169" s="40"/>
      <c r="Q169" s="92"/>
      <c r="R169" s="8"/>
    </row>
    <row r="170" spans="1:18" s="47" customFormat="1" ht="47.25">
      <c r="A170" s="37"/>
      <c r="B170" s="33" t="s">
        <v>280</v>
      </c>
      <c r="C170" s="138"/>
      <c r="D170" s="138"/>
      <c r="E170" s="138"/>
      <c r="F170" s="138"/>
      <c r="G170" s="11"/>
      <c r="H170" s="11"/>
      <c r="I170" s="11"/>
      <c r="J170" s="29"/>
      <c r="K170" s="138">
        <v>1</v>
      </c>
      <c r="L170" s="138"/>
      <c r="M170" s="138"/>
      <c r="N170" s="138"/>
      <c r="O170" s="138"/>
      <c r="P170" s="40"/>
      <c r="Q170" s="92"/>
      <c r="R170" s="8"/>
    </row>
    <row r="171" spans="1:18" ht="15.75">
      <c r="A171" s="37">
        <v>6</v>
      </c>
      <c r="B171" s="128" t="s">
        <v>105</v>
      </c>
      <c r="C171" s="48">
        <v>146.55000000000001</v>
      </c>
      <c r="D171" s="134">
        <v>153</v>
      </c>
      <c r="E171" s="134">
        <v>75</v>
      </c>
      <c r="F171" s="135">
        <v>118</v>
      </c>
      <c r="G171" s="6">
        <f t="shared" si="8"/>
        <v>1.0440122824974412</v>
      </c>
      <c r="H171" s="6">
        <f t="shared" si="9"/>
        <v>0.51177072671443191</v>
      </c>
      <c r="I171" s="6">
        <f t="shared" si="10"/>
        <v>0.80518594336403948</v>
      </c>
      <c r="J171" s="28">
        <f t="shared" si="11"/>
        <v>3.3898305084745761</v>
      </c>
      <c r="K171" s="49">
        <v>4</v>
      </c>
      <c r="L171" s="49"/>
      <c r="M171" s="49"/>
      <c r="N171" s="49"/>
      <c r="O171" s="49"/>
      <c r="P171" s="40"/>
      <c r="Q171" s="92"/>
      <c r="R171" s="8"/>
    </row>
    <row r="172" spans="1:18" ht="15.75">
      <c r="A172" s="37">
        <v>7</v>
      </c>
      <c r="B172" s="128" t="s">
        <v>106</v>
      </c>
      <c r="C172" s="48">
        <v>6.49</v>
      </c>
      <c r="D172" s="134">
        <v>7</v>
      </c>
      <c r="E172" s="134">
        <v>3</v>
      </c>
      <c r="F172" s="135">
        <v>5</v>
      </c>
      <c r="G172" s="6">
        <f t="shared" si="8"/>
        <v>1.078582434514638</v>
      </c>
      <c r="H172" s="6">
        <f t="shared" si="9"/>
        <v>0.46224961479198767</v>
      </c>
      <c r="I172" s="6">
        <f t="shared" si="10"/>
        <v>0.77041602465331271</v>
      </c>
      <c r="J172" s="28">
        <f t="shared" si="11"/>
        <v>120</v>
      </c>
      <c r="K172" s="49">
        <v>6</v>
      </c>
      <c r="L172" s="49"/>
      <c r="M172" s="49"/>
      <c r="N172" s="49"/>
      <c r="O172" s="49"/>
      <c r="P172" s="40"/>
      <c r="Q172" s="92"/>
      <c r="R172" s="8"/>
    </row>
    <row r="173" spans="1:18" ht="15.75">
      <c r="A173" s="37">
        <v>8</v>
      </c>
      <c r="B173" s="128" t="s">
        <v>107</v>
      </c>
      <c r="C173" s="48">
        <v>8.93</v>
      </c>
      <c r="D173" s="134">
        <v>9</v>
      </c>
      <c r="E173" s="134">
        <v>5</v>
      </c>
      <c r="F173" s="135">
        <v>5</v>
      </c>
      <c r="G173" s="6">
        <f t="shared" si="8"/>
        <v>1.0078387458006719</v>
      </c>
      <c r="H173" s="6">
        <f t="shared" si="9"/>
        <v>0.55991041433370659</v>
      </c>
      <c r="I173" s="6">
        <f t="shared" si="10"/>
        <v>0.55991041433370659</v>
      </c>
      <c r="J173" s="28">
        <f t="shared" si="11"/>
        <v>0</v>
      </c>
      <c r="K173" s="49">
        <v>0</v>
      </c>
      <c r="L173" s="49"/>
      <c r="M173" s="49"/>
      <c r="N173" s="49"/>
      <c r="O173" s="49"/>
      <c r="P173" s="40"/>
      <c r="Q173" s="92"/>
      <c r="R173" s="8"/>
    </row>
    <row r="174" spans="1:18" ht="15.75">
      <c r="A174" s="37">
        <v>9</v>
      </c>
      <c r="B174" s="33" t="s">
        <v>225</v>
      </c>
      <c r="C174" s="48">
        <v>16.71</v>
      </c>
      <c r="D174" s="134">
        <v>17</v>
      </c>
      <c r="E174" s="134">
        <v>17</v>
      </c>
      <c r="F174" s="135">
        <v>20</v>
      </c>
      <c r="G174" s="6">
        <f t="shared" si="8"/>
        <v>1.0173548773189707</v>
      </c>
      <c r="H174" s="6">
        <f t="shared" si="9"/>
        <v>1.0173548773189707</v>
      </c>
      <c r="I174" s="6">
        <f t="shared" si="10"/>
        <v>1.1968880909634949</v>
      </c>
      <c r="J174" s="28">
        <f t="shared" si="11"/>
        <v>0</v>
      </c>
      <c r="K174" s="49">
        <v>0</v>
      </c>
      <c r="L174" s="49"/>
      <c r="M174" s="49"/>
      <c r="N174" s="49"/>
      <c r="O174" s="49"/>
      <c r="P174" s="40"/>
      <c r="Q174" s="92"/>
      <c r="R174" s="8"/>
    </row>
    <row r="175" spans="1:18" ht="15.75">
      <c r="A175" s="181" t="s">
        <v>108</v>
      </c>
      <c r="B175" s="181"/>
      <c r="C175" s="48">
        <f>SUM(C165:C174)</f>
        <v>1276.6200000000001</v>
      </c>
      <c r="D175" s="134">
        <f>SUM(D165:D174)</f>
        <v>1210</v>
      </c>
      <c r="E175" s="134">
        <f>SUM(E165:E174)</f>
        <v>1596</v>
      </c>
      <c r="F175" s="134">
        <f>SUM(F165:F174)</f>
        <v>1568</v>
      </c>
      <c r="G175" s="6">
        <f t="shared" si="8"/>
        <v>0.94781532484216124</v>
      </c>
      <c r="H175" s="6">
        <f t="shared" si="9"/>
        <v>1.2501762466513135</v>
      </c>
      <c r="I175" s="6">
        <f t="shared" si="10"/>
        <v>1.2282433300433957</v>
      </c>
      <c r="J175" s="28">
        <f t="shared" si="11"/>
        <v>5.1658163265306118</v>
      </c>
      <c r="K175" s="49">
        <f>SUM(K165:K174)</f>
        <v>81</v>
      </c>
      <c r="L175" s="54">
        <f>SUM(L165:L174)</f>
        <v>0</v>
      </c>
      <c r="M175" s="91">
        <f>SUM(M165:M174)</f>
        <v>0</v>
      </c>
      <c r="N175" s="54">
        <f>SUM(N165:N174)</f>
        <v>0</v>
      </c>
      <c r="O175" s="54">
        <f>SUM(O165:O174)</f>
        <v>0</v>
      </c>
      <c r="P175" s="40"/>
      <c r="Q175" s="92"/>
      <c r="R175" s="8"/>
    </row>
    <row r="176" spans="1:18" ht="15.75">
      <c r="A176" s="195" t="s">
        <v>163</v>
      </c>
      <c r="B176" s="196"/>
      <c r="C176" s="48"/>
      <c r="D176" s="134"/>
      <c r="E176" s="134"/>
      <c r="F176" s="134"/>
      <c r="G176" s="6"/>
      <c r="H176" s="6"/>
      <c r="I176" s="6"/>
      <c r="J176" s="28"/>
      <c r="K176" s="49"/>
      <c r="L176" s="49"/>
      <c r="M176" s="49"/>
      <c r="N176" s="49"/>
      <c r="O176" s="49"/>
      <c r="P176" s="40"/>
      <c r="Q176" s="92"/>
      <c r="R176" s="8"/>
    </row>
    <row r="177" spans="1:18" ht="15.75">
      <c r="A177" s="32">
        <v>1</v>
      </c>
      <c r="B177" s="38" t="s">
        <v>164</v>
      </c>
      <c r="C177" s="48">
        <v>446.08</v>
      </c>
      <c r="D177" s="134">
        <v>0</v>
      </c>
      <c r="E177" s="134">
        <v>325</v>
      </c>
      <c r="F177" s="135">
        <v>330</v>
      </c>
      <c r="G177" s="6">
        <f t="shared" si="8"/>
        <v>0</v>
      </c>
      <c r="H177" s="6">
        <f t="shared" si="9"/>
        <v>0.72856886657101871</v>
      </c>
      <c r="I177" s="6">
        <f t="shared" si="10"/>
        <v>0.73977761836441891</v>
      </c>
      <c r="J177" s="28">
        <f t="shared" si="11"/>
        <v>5.1515151515151514</v>
      </c>
      <c r="K177" s="49">
        <v>17</v>
      </c>
      <c r="L177" s="49"/>
      <c r="M177" s="49"/>
      <c r="N177" s="49"/>
      <c r="O177" s="49"/>
      <c r="P177" s="40"/>
      <c r="Q177" s="92"/>
      <c r="R177" s="8"/>
    </row>
    <row r="178" spans="1:18" ht="15.75">
      <c r="A178" s="32">
        <v>2</v>
      </c>
      <c r="B178" s="126" t="s">
        <v>165</v>
      </c>
      <c r="C178" s="48">
        <v>1688.35</v>
      </c>
      <c r="D178" s="134">
        <v>0</v>
      </c>
      <c r="E178" s="134">
        <v>1649</v>
      </c>
      <c r="F178" s="135">
        <v>827</v>
      </c>
      <c r="G178" s="6">
        <f t="shared" si="8"/>
        <v>0</v>
      </c>
      <c r="H178" s="6">
        <f t="shared" si="9"/>
        <v>0.97669322119228841</v>
      </c>
      <c r="I178" s="6">
        <f t="shared" si="10"/>
        <v>0.48982734622560492</v>
      </c>
      <c r="J178" s="28">
        <f t="shared" si="11"/>
        <v>4.836759371221282</v>
      </c>
      <c r="K178" s="49">
        <v>40</v>
      </c>
      <c r="L178" s="49"/>
      <c r="M178" s="49"/>
      <c r="N178" s="49"/>
      <c r="O178" s="49"/>
      <c r="P178" s="40"/>
      <c r="Q178" s="92"/>
      <c r="R178" s="8"/>
    </row>
    <row r="179" spans="1:18" ht="15.75">
      <c r="A179" s="32">
        <v>3</v>
      </c>
      <c r="B179" s="126" t="s">
        <v>166</v>
      </c>
      <c r="C179" s="48">
        <v>369.64</v>
      </c>
      <c r="D179" s="138">
        <v>0</v>
      </c>
      <c r="E179" s="138">
        <v>398</v>
      </c>
      <c r="F179" s="116">
        <v>66</v>
      </c>
      <c r="G179" s="6">
        <f t="shared" si="8"/>
        <v>0</v>
      </c>
      <c r="H179" s="6">
        <f t="shared" si="9"/>
        <v>1.0767232983443351</v>
      </c>
      <c r="I179" s="6">
        <f t="shared" si="10"/>
        <v>0.17855210475056812</v>
      </c>
      <c r="J179" s="28">
        <f t="shared" si="11"/>
        <v>6.0606060606060606</v>
      </c>
      <c r="K179" s="49">
        <v>4</v>
      </c>
      <c r="L179" s="49"/>
      <c r="M179" s="49"/>
      <c r="N179" s="49"/>
      <c r="O179" s="49"/>
      <c r="P179" s="40"/>
      <c r="Q179" s="92"/>
      <c r="R179" s="8"/>
    </row>
    <row r="180" spans="1:18" ht="15.75">
      <c r="A180" s="32">
        <v>4</v>
      </c>
      <c r="B180" s="33" t="s">
        <v>3</v>
      </c>
      <c r="C180" s="48">
        <v>6.27</v>
      </c>
      <c r="D180" s="138">
        <v>0</v>
      </c>
      <c r="E180" s="138">
        <v>6</v>
      </c>
      <c r="F180" s="135">
        <v>0</v>
      </c>
      <c r="G180" s="6">
        <f t="shared" si="8"/>
        <v>0</v>
      </c>
      <c r="H180" s="6">
        <f t="shared" si="9"/>
        <v>0.95693779904306231</v>
      </c>
      <c r="I180" s="6">
        <f t="shared" si="10"/>
        <v>0</v>
      </c>
      <c r="J180" s="28">
        <v>0</v>
      </c>
      <c r="K180" s="49">
        <v>3</v>
      </c>
      <c r="L180" s="49"/>
      <c r="M180" s="49"/>
      <c r="N180" s="49"/>
      <c r="O180" s="49"/>
      <c r="P180" s="40"/>
      <c r="Q180" s="92"/>
      <c r="R180" s="8"/>
    </row>
    <row r="181" spans="1:18" ht="15.75">
      <c r="A181" s="32">
        <v>5</v>
      </c>
      <c r="B181" s="37" t="s">
        <v>204</v>
      </c>
      <c r="C181" s="48">
        <v>297.27999999999997</v>
      </c>
      <c r="D181" s="138">
        <v>0</v>
      </c>
      <c r="E181" s="138">
        <v>264</v>
      </c>
      <c r="F181" s="135">
        <v>125</v>
      </c>
      <c r="G181" s="6">
        <f t="shared" si="8"/>
        <v>0</v>
      </c>
      <c r="H181" s="6">
        <f t="shared" si="9"/>
        <v>0.88805166846071049</v>
      </c>
      <c r="I181" s="6">
        <f t="shared" si="10"/>
        <v>0.42047900968783641</v>
      </c>
      <c r="J181" s="28">
        <f t="shared" si="11"/>
        <v>4.8</v>
      </c>
      <c r="K181" s="49">
        <v>6</v>
      </c>
      <c r="L181" s="49"/>
      <c r="M181" s="49"/>
      <c r="N181" s="49"/>
      <c r="O181" s="49"/>
      <c r="P181" s="40"/>
      <c r="Q181" s="92"/>
      <c r="R181" s="8"/>
    </row>
    <row r="182" spans="1:18" ht="15.75">
      <c r="A182" s="191" t="s">
        <v>167</v>
      </c>
      <c r="B182" s="192"/>
      <c r="C182" s="48">
        <f>SUM(C177:C181)</f>
        <v>2807.62</v>
      </c>
      <c r="D182" s="134">
        <f>SUM(D177:D181)</f>
        <v>0</v>
      </c>
      <c r="E182" s="134">
        <f>SUM(E177:E181)</f>
        <v>2642</v>
      </c>
      <c r="F182" s="134">
        <f>SUM(F177:F181)</f>
        <v>1348</v>
      </c>
      <c r="G182" s="6">
        <f t="shared" si="8"/>
        <v>0</v>
      </c>
      <c r="H182" s="6">
        <f t="shared" si="9"/>
        <v>0.94101053561379389</v>
      </c>
      <c r="I182" s="6">
        <f t="shared" si="10"/>
        <v>0.4801219538256602</v>
      </c>
      <c r="J182" s="28">
        <f t="shared" si="11"/>
        <v>5.1928783382789314</v>
      </c>
      <c r="K182" s="49">
        <f>SUM(K177:K181)</f>
        <v>70</v>
      </c>
      <c r="L182" s="82">
        <f>SUM(L177:L181)</f>
        <v>0</v>
      </c>
      <c r="M182" s="82">
        <f>SUM(M177:M181)</f>
        <v>0</v>
      </c>
      <c r="N182" s="82">
        <f>SUM(N177:N181)</f>
        <v>0</v>
      </c>
      <c r="O182" s="82">
        <f>SUM(O177:O181)</f>
        <v>0</v>
      </c>
      <c r="P182" s="40"/>
      <c r="Q182" s="92"/>
      <c r="R182" s="8"/>
    </row>
    <row r="183" spans="1:18" ht="15.75">
      <c r="A183" s="181" t="s">
        <v>109</v>
      </c>
      <c r="B183" s="181"/>
      <c r="C183" s="48"/>
      <c r="D183" s="134"/>
      <c r="E183" s="134"/>
      <c r="F183" s="134"/>
      <c r="G183" s="6"/>
      <c r="H183" s="6"/>
      <c r="I183" s="6"/>
      <c r="J183" s="28"/>
      <c r="K183" s="49"/>
      <c r="L183" s="49"/>
      <c r="M183" s="49"/>
      <c r="N183" s="49"/>
      <c r="O183" s="49"/>
      <c r="P183" s="40"/>
      <c r="Q183" s="92"/>
      <c r="R183" s="8"/>
    </row>
    <row r="184" spans="1:18" ht="15.75">
      <c r="A184" s="33">
        <v>1</v>
      </c>
      <c r="B184" s="125" t="s">
        <v>110</v>
      </c>
      <c r="C184" s="48">
        <v>565.37</v>
      </c>
      <c r="D184" s="138">
        <v>675</v>
      </c>
      <c r="E184" s="138">
        <v>664</v>
      </c>
      <c r="F184" s="116">
        <v>254</v>
      </c>
      <c r="G184" s="6">
        <f t="shared" si="8"/>
        <v>1.1939084139590004</v>
      </c>
      <c r="H184" s="6">
        <f t="shared" si="9"/>
        <v>1.1744521286944833</v>
      </c>
      <c r="I184" s="6">
        <f t="shared" si="10"/>
        <v>0.44926331428975713</v>
      </c>
      <c r="J184" s="28">
        <f t="shared" si="11"/>
        <v>5.1181102362204722</v>
      </c>
      <c r="K184" s="49">
        <v>13</v>
      </c>
      <c r="L184" s="49"/>
      <c r="M184" s="49"/>
      <c r="N184" s="49"/>
      <c r="O184" s="49"/>
      <c r="P184" s="40"/>
      <c r="Q184" s="92"/>
      <c r="R184" s="8"/>
    </row>
    <row r="185" spans="1:18" ht="15.75">
      <c r="A185" s="33">
        <v>2</v>
      </c>
      <c r="B185" s="141" t="s">
        <v>111</v>
      </c>
      <c r="C185" s="144">
        <v>2783.67</v>
      </c>
      <c r="D185" s="144">
        <v>2968</v>
      </c>
      <c r="E185" s="144">
        <v>2600</v>
      </c>
      <c r="F185" s="144">
        <v>1158</v>
      </c>
      <c r="G185" s="142">
        <f t="shared" si="8"/>
        <v>1.066218337662151</v>
      </c>
      <c r="H185" s="142">
        <f t="shared" si="9"/>
        <v>0.93401875940754464</v>
      </c>
      <c r="I185" s="142">
        <f t="shared" si="10"/>
        <v>0.41599758592074493</v>
      </c>
      <c r="J185" s="143">
        <f t="shared" si="11"/>
        <v>4.7495682210708114</v>
      </c>
      <c r="K185" s="144">
        <v>55</v>
      </c>
      <c r="L185" s="144"/>
      <c r="M185" s="144"/>
      <c r="N185" s="144"/>
      <c r="O185" s="144"/>
      <c r="P185" s="40"/>
      <c r="Q185" s="92"/>
      <c r="R185" s="8"/>
    </row>
    <row r="186" spans="1:18" ht="15.75">
      <c r="A186" s="33">
        <v>3</v>
      </c>
      <c r="B186" s="125" t="s">
        <v>112</v>
      </c>
      <c r="C186" s="48">
        <v>1038.68</v>
      </c>
      <c r="D186" s="138">
        <v>1178</v>
      </c>
      <c r="E186" s="138">
        <v>4532</v>
      </c>
      <c r="F186" s="116">
        <v>5632</v>
      </c>
      <c r="G186" s="6">
        <f t="shared" si="8"/>
        <v>1.1341317826472059</v>
      </c>
      <c r="H186" s="6">
        <f t="shared" si="9"/>
        <v>4.363230253783648</v>
      </c>
      <c r="I186" s="6">
        <f t="shared" si="10"/>
        <v>5.4222667231486117</v>
      </c>
      <c r="J186" s="28">
        <f t="shared" si="11"/>
        <v>5.0071022727272725</v>
      </c>
      <c r="K186" s="49">
        <v>282</v>
      </c>
      <c r="L186" s="49"/>
      <c r="M186" s="49"/>
      <c r="N186" s="49"/>
      <c r="O186" s="49"/>
      <c r="P186" s="40"/>
      <c r="Q186" s="92"/>
      <c r="R186" s="8"/>
    </row>
    <row r="187" spans="1:18" ht="15.75">
      <c r="A187" s="33">
        <v>4</v>
      </c>
      <c r="B187" s="125" t="s">
        <v>113</v>
      </c>
      <c r="C187" s="48">
        <v>53.7</v>
      </c>
      <c r="D187" s="138">
        <v>123</v>
      </c>
      <c r="E187" s="138">
        <v>234</v>
      </c>
      <c r="F187" s="116">
        <v>290</v>
      </c>
      <c r="G187" s="6">
        <f t="shared" si="8"/>
        <v>2.2905027932960893</v>
      </c>
      <c r="H187" s="6">
        <f t="shared" si="9"/>
        <v>4.3575418994413404</v>
      </c>
      <c r="I187" s="6">
        <f t="shared" si="10"/>
        <v>5.4003724394785841</v>
      </c>
      <c r="J187" s="28">
        <f t="shared" si="11"/>
        <v>5.1724137931034484</v>
      </c>
      <c r="K187" s="49">
        <v>15</v>
      </c>
      <c r="L187" s="49"/>
      <c r="M187" s="49"/>
      <c r="N187" s="49"/>
      <c r="O187" s="49"/>
      <c r="P187" s="40"/>
      <c r="Q187" s="92"/>
      <c r="R187" s="8"/>
    </row>
    <row r="188" spans="1:18" ht="15.6" customHeight="1">
      <c r="A188" s="33">
        <v>5</v>
      </c>
      <c r="B188" s="141" t="s">
        <v>114</v>
      </c>
      <c r="C188" s="149">
        <v>3474.18</v>
      </c>
      <c r="D188" s="144">
        <v>2310</v>
      </c>
      <c r="E188" s="144">
        <v>1129</v>
      </c>
      <c r="F188" s="166">
        <v>1423</v>
      </c>
      <c r="G188" s="142">
        <f t="shared" si="8"/>
        <v>0.66490509990846769</v>
      </c>
      <c r="H188" s="142">
        <f t="shared" si="9"/>
        <v>0.32496876960894372</v>
      </c>
      <c r="I188" s="142">
        <f t="shared" si="10"/>
        <v>0.40959305505183957</v>
      </c>
      <c r="J188" s="143">
        <f t="shared" si="11"/>
        <v>4.9191848208011244</v>
      </c>
      <c r="K188" s="144">
        <v>70</v>
      </c>
      <c r="L188" s="144"/>
      <c r="M188" s="144"/>
      <c r="N188" s="144"/>
      <c r="O188" s="144"/>
      <c r="P188" s="40"/>
      <c r="Q188" s="92"/>
      <c r="R188" s="8"/>
    </row>
    <row r="189" spans="1:18" ht="15.75">
      <c r="A189" s="33">
        <v>6</v>
      </c>
      <c r="B189" s="125" t="s">
        <v>115</v>
      </c>
      <c r="C189" s="48">
        <v>174.64</v>
      </c>
      <c r="D189" s="138">
        <v>28</v>
      </c>
      <c r="E189" s="138">
        <v>28</v>
      </c>
      <c r="F189" s="116">
        <v>33</v>
      </c>
      <c r="G189" s="6">
        <f t="shared" si="8"/>
        <v>0.16032982134677051</v>
      </c>
      <c r="H189" s="6">
        <f t="shared" si="9"/>
        <v>0.16032982134677051</v>
      </c>
      <c r="I189" s="6">
        <f t="shared" si="10"/>
        <v>0.18896014658726526</v>
      </c>
      <c r="J189" s="28">
        <f t="shared" si="11"/>
        <v>0</v>
      </c>
      <c r="K189" s="49">
        <v>0</v>
      </c>
      <c r="L189" s="49"/>
      <c r="M189" s="49"/>
      <c r="N189" s="49"/>
      <c r="O189" s="49"/>
      <c r="P189" s="40"/>
      <c r="Q189" s="92"/>
      <c r="R189" s="8"/>
    </row>
    <row r="190" spans="1:18" ht="15.75">
      <c r="A190" s="33">
        <v>7</v>
      </c>
      <c r="B190" s="125" t="s">
        <v>116</v>
      </c>
      <c r="C190" s="48">
        <v>22.56</v>
      </c>
      <c r="D190" s="138">
        <v>31</v>
      </c>
      <c r="E190" s="138">
        <v>0</v>
      </c>
      <c r="F190" s="116">
        <v>0</v>
      </c>
      <c r="G190" s="6">
        <f t="shared" si="8"/>
        <v>1.374113475177305</v>
      </c>
      <c r="H190" s="6">
        <f t="shared" si="9"/>
        <v>0</v>
      </c>
      <c r="I190" s="6">
        <f t="shared" si="10"/>
        <v>0</v>
      </c>
      <c r="J190" s="28">
        <v>0</v>
      </c>
      <c r="K190" s="49">
        <v>0</v>
      </c>
      <c r="L190" s="49"/>
      <c r="M190" s="49"/>
      <c r="N190" s="49"/>
      <c r="O190" s="49"/>
      <c r="P190" s="40"/>
      <c r="Q190" s="92"/>
      <c r="R190" s="8"/>
    </row>
    <row r="191" spans="1:18" ht="15.75">
      <c r="A191" s="33">
        <v>8</v>
      </c>
      <c r="B191" s="125" t="s">
        <v>117</v>
      </c>
      <c r="C191" s="48">
        <v>127.71</v>
      </c>
      <c r="D191" s="138">
        <v>76</v>
      </c>
      <c r="E191" s="138">
        <v>73</v>
      </c>
      <c r="F191" s="116">
        <v>77</v>
      </c>
      <c r="G191" s="6">
        <f t="shared" si="8"/>
        <v>0.59509826951687417</v>
      </c>
      <c r="H191" s="6">
        <f t="shared" si="9"/>
        <v>0.57160754835173444</v>
      </c>
      <c r="I191" s="6">
        <f t="shared" si="10"/>
        <v>0.60292850990525415</v>
      </c>
      <c r="J191" s="28">
        <f t="shared" si="11"/>
        <v>2.5974025974025974</v>
      </c>
      <c r="K191" s="49">
        <v>2</v>
      </c>
      <c r="L191" s="49"/>
      <c r="M191" s="49"/>
      <c r="N191" s="49"/>
      <c r="O191" s="49"/>
      <c r="P191" s="40"/>
      <c r="Q191" s="92"/>
      <c r="R191" s="8"/>
    </row>
    <row r="192" spans="1:18" ht="17.45" customHeight="1">
      <c r="A192" s="33">
        <v>10</v>
      </c>
      <c r="B192" s="33" t="s">
        <v>118</v>
      </c>
      <c r="C192" s="48">
        <v>196.58</v>
      </c>
      <c r="D192" s="138">
        <v>225</v>
      </c>
      <c r="E192" s="138">
        <v>955</v>
      </c>
      <c r="F192" s="116">
        <v>955</v>
      </c>
      <c r="G192" s="6">
        <f t="shared" si="8"/>
        <v>1.1445721843524264</v>
      </c>
      <c r="H192" s="6">
        <f t="shared" si="9"/>
        <v>4.858073049140299</v>
      </c>
      <c r="I192" s="6">
        <f t="shared" si="10"/>
        <v>4.858073049140299</v>
      </c>
      <c r="J192" s="28">
        <f t="shared" si="11"/>
        <v>4.7120418848167542</v>
      </c>
      <c r="K192" s="49">
        <v>45</v>
      </c>
      <c r="L192" s="49"/>
      <c r="M192" s="49"/>
      <c r="N192" s="49"/>
      <c r="O192" s="49"/>
      <c r="P192" s="40"/>
      <c r="Q192" s="92"/>
      <c r="R192" s="8"/>
    </row>
    <row r="193" spans="1:18" ht="19.899999999999999" customHeight="1">
      <c r="A193" s="33">
        <v>11</v>
      </c>
      <c r="B193" s="33" t="s">
        <v>225</v>
      </c>
      <c r="C193" s="48">
        <v>901.21</v>
      </c>
      <c r="D193" s="138">
        <v>1184</v>
      </c>
      <c r="E193" s="138">
        <v>736</v>
      </c>
      <c r="F193" s="116">
        <v>760</v>
      </c>
      <c r="G193" s="6">
        <f t="shared" si="8"/>
        <v>1.3137892389121293</v>
      </c>
      <c r="H193" s="6">
        <f t="shared" si="9"/>
        <v>0.81667979716159378</v>
      </c>
      <c r="I193" s="6">
        <f t="shared" si="10"/>
        <v>0.84331066011251532</v>
      </c>
      <c r="J193" s="28">
        <f t="shared" si="11"/>
        <v>4.6052631578947372</v>
      </c>
      <c r="K193" s="49">
        <v>35</v>
      </c>
      <c r="L193" s="49"/>
      <c r="M193" s="49"/>
      <c r="N193" s="49"/>
      <c r="O193" s="49"/>
      <c r="P193" s="40"/>
      <c r="Q193" s="92"/>
      <c r="R193" s="8"/>
    </row>
    <row r="194" spans="1:18" ht="19.899999999999999" customHeight="1">
      <c r="A194" s="33">
        <v>12</v>
      </c>
      <c r="B194" s="33" t="s">
        <v>205</v>
      </c>
      <c r="C194" s="48">
        <v>115.6</v>
      </c>
      <c r="D194" s="138">
        <v>91</v>
      </c>
      <c r="E194" s="138">
        <v>91</v>
      </c>
      <c r="F194" s="116">
        <v>85</v>
      </c>
      <c r="G194" s="6">
        <f t="shared" si="8"/>
        <v>0.7871972318339101</v>
      </c>
      <c r="H194" s="6">
        <f t="shared" si="9"/>
        <v>0.7871972318339101</v>
      </c>
      <c r="I194" s="6">
        <f t="shared" si="10"/>
        <v>0.73529411764705888</v>
      </c>
      <c r="J194" s="28">
        <f t="shared" si="11"/>
        <v>0</v>
      </c>
      <c r="K194" s="49">
        <v>0</v>
      </c>
      <c r="L194" s="49"/>
      <c r="M194" s="49"/>
      <c r="N194" s="49"/>
      <c r="O194" s="49"/>
      <c r="P194" s="40"/>
      <c r="Q194" s="92"/>
      <c r="R194" s="8"/>
    </row>
    <row r="195" spans="1:18" ht="36" customHeight="1">
      <c r="A195" s="197" t="s">
        <v>119</v>
      </c>
      <c r="B195" s="197"/>
      <c r="C195" s="48">
        <f>SUM(C184:C194)</f>
        <v>9453.9</v>
      </c>
      <c r="D195" s="134">
        <f>SUM(D184:D194)</f>
        <v>8889</v>
      </c>
      <c r="E195" s="134">
        <f>SUM(E184:E194)</f>
        <v>11042</v>
      </c>
      <c r="F195" s="134">
        <f>SUM(F184:F194)</f>
        <v>10667</v>
      </c>
      <c r="G195" s="6">
        <f t="shared" si="8"/>
        <v>0.94024688223907593</v>
      </c>
      <c r="H195" s="6">
        <f t="shared" si="9"/>
        <v>1.1679835834946424</v>
      </c>
      <c r="I195" s="6">
        <f t="shared" si="10"/>
        <v>1.1283174139773005</v>
      </c>
      <c r="J195" s="28">
        <f t="shared" si="11"/>
        <v>4.8467235398893784</v>
      </c>
      <c r="K195" s="49">
        <f>SUM(K184:K194)</f>
        <v>517</v>
      </c>
      <c r="L195" s="82">
        <f>SUM(L184:L194)</f>
        <v>0</v>
      </c>
      <c r="M195" s="82">
        <f>SUM(M184:M194)</f>
        <v>0</v>
      </c>
      <c r="N195" s="82">
        <f>SUM(N184:N194)</f>
        <v>0</v>
      </c>
      <c r="O195" s="82">
        <f>SUM(O184:O194)</f>
        <v>0</v>
      </c>
      <c r="P195" s="40"/>
      <c r="Q195" s="92"/>
      <c r="R195" s="8"/>
    </row>
    <row r="196" spans="1:18" ht="15.75">
      <c r="A196" s="181" t="s">
        <v>120</v>
      </c>
      <c r="B196" s="181"/>
      <c r="C196" s="48"/>
      <c r="D196" s="134"/>
      <c r="E196" s="134"/>
      <c r="F196" s="134"/>
      <c r="G196" s="6"/>
      <c r="H196" s="6"/>
      <c r="I196" s="6"/>
      <c r="J196" s="28"/>
      <c r="K196" s="49"/>
      <c r="L196" s="49"/>
      <c r="M196" s="49"/>
      <c r="N196" s="49"/>
      <c r="O196" s="49"/>
      <c r="P196" s="40"/>
      <c r="Q196" s="92"/>
      <c r="R196" s="8"/>
    </row>
    <row r="197" spans="1:18" ht="15.75">
      <c r="A197" s="33">
        <v>1</v>
      </c>
      <c r="B197" s="125" t="s">
        <v>121</v>
      </c>
      <c r="C197" s="52">
        <v>1168.4000000000001</v>
      </c>
      <c r="D197" s="138">
        <v>375</v>
      </c>
      <c r="E197" s="138">
        <v>564</v>
      </c>
      <c r="F197" s="138">
        <v>701</v>
      </c>
      <c r="G197" s="6">
        <f t="shared" si="8"/>
        <v>0.32095172885997941</v>
      </c>
      <c r="H197" s="6">
        <f t="shared" si="9"/>
        <v>0.48271140020540909</v>
      </c>
      <c r="I197" s="6">
        <f t="shared" si="10"/>
        <v>0.59996576514892153</v>
      </c>
      <c r="J197" s="28">
        <f t="shared" si="11"/>
        <v>4.9928673323823114</v>
      </c>
      <c r="K197" s="49">
        <v>35</v>
      </c>
      <c r="L197" s="49"/>
      <c r="M197" s="49"/>
      <c r="N197" s="49"/>
      <c r="O197" s="49"/>
      <c r="P197" s="40"/>
      <c r="Q197" s="92"/>
      <c r="R197" s="8"/>
    </row>
    <row r="198" spans="1:18" ht="15.75">
      <c r="A198" s="33">
        <v>2</v>
      </c>
      <c r="B198" s="33" t="s">
        <v>218</v>
      </c>
      <c r="C198" s="52"/>
      <c r="D198" s="137"/>
      <c r="E198" s="137"/>
      <c r="F198" s="116"/>
      <c r="G198" s="6"/>
      <c r="H198" s="6"/>
      <c r="I198" s="6"/>
      <c r="J198" s="28"/>
      <c r="K198" s="49"/>
      <c r="L198" s="49"/>
      <c r="M198" s="49"/>
      <c r="N198" s="49"/>
      <c r="O198" s="49"/>
      <c r="P198" s="40"/>
      <c r="Q198" s="92"/>
      <c r="R198" s="8"/>
    </row>
    <row r="199" spans="1:18" ht="15.75">
      <c r="A199" s="33"/>
      <c r="B199" s="33" t="s">
        <v>208</v>
      </c>
      <c r="C199" s="52">
        <v>36.26</v>
      </c>
      <c r="D199" s="134">
        <v>21</v>
      </c>
      <c r="E199" s="134">
        <v>19</v>
      </c>
      <c r="F199" s="116">
        <v>20</v>
      </c>
      <c r="G199" s="6">
        <f t="shared" si="8"/>
        <v>0.57915057915057921</v>
      </c>
      <c r="H199" s="6">
        <f t="shared" si="9"/>
        <v>0.52399338113623828</v>
      </c>
      <c r="I199" s="6">
        <f t="shared" si="10"/>
        <v>0.55157198014340869</v>
      </c>
      <c r="J199" s="28">
        <f t="shared" si="11"/>
        <v>0</v>
      </c>
      <c r="K199" s="49">
        <v>0</v>
      </c>
      <c r="L199" s="49"/>
      <c r="M199" s="49"/>
      <c r="N199" s="49"/>
      <c r="O199" s="49"/>
      <c r="P199" s="40"/>
      <c r="Q199" s="92"/>
      <c r="R199" s="8"/>
    </row>
    <row r="200" spans="1:18" ht="15.75">
      <c r="A200" s="33"/>
      <c r="B200" s="33" t="s">
        <v>209</v>
      </c>
      <c r="C200" s="52">
        <v>39.700000000000003</v>
      </c>
      <c r="D200" s="134">
        <v>22</v>
      </c>
      <c r="E200" s="134">
        <v>22</v>
      </c>
      <c r="F200" s="116">
        <v>25</v>
      </c>
      <c r="G200" s="6">
        <f t="shared" si="8"/>
        <v>0.55415617128463468</v>
      </c>
      <c r="H200" s="6">
        <f t="shared" si="9"/>
        <v>0.55415617128463468</v>
      </c>
      <c r="I200" s="6">
        <f t="shared" si="10"/>
        <v>0.62972292191435764</v>
      </c>
      <c r="J200" s="28">
        <f t="shared" si="11"/>
        <v>0</v>
      </c>
      <c r="K200" s="49">
        <v>0</v>
      </c>
      <c r="L200" s="49"/>
      <c r="M200" s="49"/>
      <c r="N200" s="49"/>
      <c r="O200" s="49"/>
      <c r="P200" s="40"/>
      <c r="Q200" s="92"/>
      <c r="R200" s="8"/>
    </row>
    <row r="201" spans="1:18" ht="15.75">
      <c r="A201" s="33"/>
      <c r="B201" s="33" t="s">
        <v>210</v>
      </c>
      <c r="C201" s="52">
        <v>33.53</v>
      </c>
      <c r="D201" s="134">
        <v>0</v>
      </c>
      <c r="E201" s="134">
        <v>0</v>
      </c>
      <c r="F201" s="116">
        <v>0</v>
      </c>
      <c r="G201" s="6">
        <f t="shared" si="8"/>
        <v>0</v>
      </c>
      <c r="H201" s="6">
        <f t="shared" si="9"/>
        <v>0</v>
      </c>
      <c r="I201" s="6">
        <f t="shared" si="10"/>
        <v>0</v>
      </c>
      <c r="J201" s="28">
        <v>0</v>
      </c>
      <c r="K201" s="49">
        <v>0</v>
      </c>
      <c r="L201" s="49"/>
      <c r="M201" s="49"/>
      <c r="N201" s="49"/>
      <c r="O201" s="49"/>
      <c r="P201" s="40"/>
      <c r="Q201" s="92"/>
      <c r="R201" s="8"/>
    </row>
    <row r="202" spans="1:18" ht="15.75">
      <c r="A202" s="33"/>
      <c r="B202" s="33" t="s">
        <v>211</v>
      </c>
      <c r="C202" s="52">
        <v>46.23</v>
      </c>
      <c r="D202" s="134">
        <v>25</v>
      </c>
      <c r="E202" s="134">
        <v>30</v>
      </c>
      <c r="F202" s="116">
        <v>33</v>
      </c>
      <c r="G202" s="6">
        <f t="shared" si="8"/>
        <v>0.54077438892494056</v>
      </c>
      <c r="H202" s="6">
        <f t="shared" si="9"/>
        <v>0.64892926670992868</v>
      </c>
      <c r="I202" s="6">
        <f t="shared" si="10"/>
        <v>0.71382219338092157</v>
      </c>
      <c r="J202" s="28">
        <f t="shared" si="11"/>
        <v>0</v>
      </c>
      <c r="K202" s="49">
        <v>0</v>
      </c>
      <c r="L202" s="49"/>
      <c r="M202" s="49"/>
      <c r="N202" s="49"/>
      <c r="O202" s="49"/>
      <c r="P202" s="40"/>
      <c r="Q202" s="92"/>
      <c r="R202" s="8"/>
    </row>
    <row r="203" spans="1:18" ht="15.75">
      <c r="A203" s="33">
        <v>3</v>
      </c>
      <c r="B203" s="125" t="s">
        <v>122</v>
      </c>
      <c r="C203" s="52">
        <v>373.99</v>
      </c>
      <c r="D203" s="134">
        <v>316</v>
      </c>
      <c r="E203" s="134">
        <v>465</v>
      </c>
      <c r="F203" s="116">
        <v>433</v>
      </c>
      <c r="G203" s="6">
        <f t="shared" si="8"/>
        <v>0.84494237813845285</v>
      </c>
      <c r="H203" s="6">
        <f t="shared" si="9"/>
        <v>1.243348752640445</v>
      </c>
      <c r="I203" s="6">
        <f t="shared" si="10"/>
        <v>1.1577849675125003</v>
      </c>
      <c r="J203" s="28">
        <f t="shared" si="11"/>
        <v>5.0808314087759818</v>
      </c>
      <c r="K203" s="49">
        <v>22</v>
      </c>
      <c r="L203" s="49"/>
      <c r="M203" s="49"/>
      <c r="N203" s="49"/>
      <c r="O203" s="49"/>
      <c r="P203" s="40"/>
      <c r="Q203" s="92"/>
      <c r="R203" s="8"/>
    </row>
    <row r="204" spans="1:18" ht="15.75">
      <c r="A204" s="33">
        <v>4</v>
      </c>
      <c r="B204" s="125" t="s">
        <v>222</v>
      </c>
      <c r="C204" s="52"/>
      <c r="D204" s="134"/>
      <c r="E204" s="134"/>
      <c r="F204" s="116"/>
      <c r="G204" s="6"/>
      <c r="H204" s="6"/>
      <c r="I204" s="6"/>
      <c r="J204" s="28"/>
      <c r="K204" s="49"/>
      <c r="L204" s="49"/>
      <c r="M204" s="49"/>
      <c r="N204" s="49"/>
      <c r="O204" s="49"/>
      <c r="P204" s="40"/>
      <c r="Q204" s="92"/>
      <c r="R204" s="8"/>
    </row>
    <row r="205" spans="1:18" ht="15.75">
      <c r="A205" s="33"/>
      <c r="B205" s="33" t="s">
        <v>212</v>
      </c>
      <c r="C205" s="52">
        <v>385.8</v>
      </c>
      <c r="D205" s="134">
        <v>540</v>
      </c>
      <c r="E205" s="134">
        <v>846</v>
      </c>
      <c r="F205" s="116">
        <v>754</v>
      </c>
      <c r="G205" s="6">
        <f t="shared" si="8"/>
        <v>1.3996889580093312</v>
      </c>
      <c r="H205" s="6">
        <f t="shared" si="9"/>
        <v>2.192846034214619</v>
      </c>
      <c r="I205" s="6">
        <f t="shared" si="10"/>
        <v>1.9543805080352514</v>
      </c>
      <c r="J205" s="28">
        <f t="shared" si="11"/>
        <v>5.0397877984084882</v>
      </c>
      <c r="K205" s="49">
        <v>38</v>
      </c>
      <c r="L205" s="49"/>
      <c r="M205" s="49"/>
      <c r="N205" s="49"/>
      <c r="O205" s="49"/>
      <c r="P205" s="40"/>
      <c r="Q205" s="92"/>
      <c r="R205" s="8"/>
    </row>
    <row r="206" spans="1:18" ht="15.75">
      <c r="A206" s="33">
        <v>5</v>
      </c>
      <c r="B206" s="33" t="s">
        <v>123</v>
      </c>
      <c r="C206" s="52">
        <v>119.27</v>
      </c>
      <c r="D206" s="134">
        <v>179</v>
      </c>
      <c r="E206" s="134">
        <v>0</v>
      </c>
      <c r="F206" s="116">
        <v>0</v>
      </c>
      <c r="G206" s="6">
        <f t="shared" si="8"/>
        <v>1.5007965121153686</v>
      </c>
      <c r="H206" s="6">
        <f t="shared" si="9"/>
        <v>0</v>
      </c>
      <c r="I206" s="6">
        <f t="shared" si="10"/>
        <v>0</v>
      </c>
      <c r="J206" s="28">
        <v>0</v>
      </c>
      <c r="K206" s="49">
        <v>0</v>
      </c>
      <c r="L206" s="49"/>
      <c r="M206" s="49"/>
      <c r="N206" s="49"/>
      <c r="O206" s="49"/>
      <c r="P206" s="40"/>
      <c r="Q206" s="92"/>
      <c r="R206" s="8"/>
    </row>
    <row r="207" spans="1:18" ht="15.75">
      <c r="A207" s="33">
        <v>6</v>
      </c>
      <c r="B207" s="125" t="s">
        <v>217</v>
      </c>
      <c r="C207" s="52"/>
      <c r="D207" s="134"/>
      <c r="E207" s="134"/>
      <c r="F207" s="116"/>
      <c r="G207" s="6"/>
      <c r="H207" s="6"/>
      <c r="I207" s="6"/>
      <c r="J207" s="28"/>
      <c r="K207" s="49"/>
      <c r="L207" s="49"/>
      <c r="M207" s="49"/>
      <c r="N207" s="49"/>
      <c r="O207" s="49"/>
      <c r="P207" s="40"/>
      <c r="Q207" s="92"/>
      <c r="R207" s="8"/>
    </row>
    <row r="208" spans="1:18" ht="15.75">
      <c r="A208" s="33"/>
      <c r="B208" s="33" t="s">
        <v>213</v>
      </c>
      <c r="C208" s="52">
        <v>105.37</v>
      </c>
      <c r="D208" s="134">
        <v>172</v>
      </c>
      <c r="E208" s="134">
        <v>226</v>
      </c>
      <c r="F208" s="116">
        <v>230</v>
      </c>
      <c r="G208" s="6">
        <f t="shared" si="8"/>
        <v>1.6323431716807439</v>
      </c>
      <c r="H208" s="6">
        <f t="shared" si="9"/>
        <v>2.1448230046502799</v>
      </c>
      <c r="I208" s="6">
        <f t="shared" si="10"/>
        <v>2.1827844737591344</v>
      </c>
      <c r="J208" s="28">
        <f t="shared" si="11"/>
        <v>5.2173913043478262</v>
      </c>
      <c r="K208" s="84">
        <v>12</v>
      </c>
      <c r="L208" s="84"/>
      <c r="M208" s="84"/>
      <c r="N208" s="49"/>
      <c r="O208" s="49"/>
      <c r="P208" s="40"/>
      <c r="Q208" s="92"/>
      <c r="R208" s="8"/>
    </row>
    <row r="209" spans="1:18" ht="15.75">
      <c r="A209" s="33"/>
      <c r="B209" s="33" t="s">
        <v>214</v>
      </c>
      <c r="C209" s="52">
        <v>180.53</v>
      </c>
      <c r="D209" s="134">
        <v>228</v>
      </c>
      <c r="E209" s="134">
        <v>388</v>
      </c>
      <c r="F209" s="116">
        <v>366</v>
      </c>
      <c r="G209" s="6">
        <f t="shared" si="8"/>
        <v>1.2629479864842408</v>
      </c>
      <c r="H209" s="6">
        <f t="shared" si="9"/>
        <v>2.1492272752451118</v>
      </c>
      <c r="I209" s="6">
        <f t="shared" si="10"/>
        <v>2.0273638730404917</v>
      </c>
      <c r="J209" s="28">
        <f t="shared" si="11"/>
        <v>4.918032786885246</v>
      </c>
      <c r="K209" s="84">
        <v>18</v>
      </c>
      <c r="L209" s="84"/>
      <c r="M209" s="84"/>
      <c r="N209" s="49"/>
      <c r="O209" s="49"/>
      <c r="P209" s="40"/>
      <c r="Q209" s="92"/>
      <c r="R209" s="8"/>
    </row>
    <row r="210" spans="1:18" ht="15.75">
      <c r="A210" s="33"/>
      <c r="B210" s="33" t="s">
        <v>215</v>
      </c>
      <c r="C210" s="52">
        <v>22.28</v>
      </c>
      <c r="D210" s="134">
        <v>37</v>
      </c>
      <c r="E210" s="134">
        <v>48</v>
      </c>
      <c r="F210" s="116">
        <v>64</v>
      </c>
      <c r="G210" s="6">
        <f t="shared" ref="G210:G238" si="12">D210/C210</f>
        <v>1.660682226211849</v>
      </c>
      <c r="H210" s="6">
        <f t="shared" ref="H210:H238" si="13">E210/C210</f>
        <v>2.1543985637342908</v>
      </c>
      <c r="I210" s="6">
        <f t="shared" ref="I210:I238" si="14">F210/C210</f>
        <v>2.8725314183123878</v>
      </c>
      <c r="J210" s="28">
        <f t="shared" ref="J210:J238" si="15">K210*100/F210</f>
        <v>4.6875</v>
      </c>
      <c r="K210" s="49">
        <v>3</v>
      </c>
      <c r="L210" s="49"/>
      <c r="M210" s="49"/>
      <c r="N210" s="49"/>
      <c r="O210" s="49"/>
      <c r="P210" s="40"/>
      <c r="Q210" s="92"/>
      <c r="R210" s="8"/>
    </row>
    <row r="211" spans="1:18" ht="15.75">
      <c r="A211" s="33">
        <v>7</v>
      </c>
      <c r="B211" s="125" t="s">
        <v>124</v>
      </c>
      <c r="C211" s="52">
        <v>526.46</v>
      </c>
      <c r="D211" s="134">
        <v>726</v>
      </c>
      <c r="E211" s="134">
        <v>1060</v>
      </c>
      <c r="F211" s="116">
        <v>1171</v>
      </c>
      <c r="G211" s="6">
        <f t="shared" si="12"/>
        <v>1.3790221479314666</v>
      </c>
      <c r="H211" s="6">
        <f t="shared" si="13"/>
        <v>2.0134483151616456</v>
      </c>
      <c r="I211" s="6">
        <f t="shared" si="14"/>
        <v>2.2242905443908367</v>
      </c>
      <c r="J211" s="28">
        <f t="shared" si="15"/>
        <v>6.0631938514090518</v>
      </c>
      <c r="K211" s="49">
        <v>71</v>
      </c>
      <c r="L211" s="49"/>
      <c r="M211" s="49"/>
      <c r="N211" s="49"/>
      <c r="O211" s="49"/>
      <c r="P211" s="40"/>
      <c r="Q211" s="92"/>
      <c r="R211" s="8"/>
    </row>
    <row r="212" spans="1:18" ht="15.75">
      <c r="A212" s="33">
        <v>8</v>
      </c>
      <c r="B212" s="125" t="s">
        <v>168</v>
      </c>
      <c r="C212" s="52">
        <v>86.8</v>
      </c>
      <c r="D212" s="134">
        <v>149</v>
      </c>
      <c r="E212" s="134">
        <v>142</v>
      </c>
      <c r="F212" s="116">
        <v>100</v>
      </c>
      <c r="G212" s="6">
        <f t="shared" si="12"/>
        <v>1.7165898617511521</v>
      </c>
      <c r="H212" s="6">
        <f t="shared" si="13"/>
        <v>1.6359447004608296</v>
      </c>
      <c r="I212" s="6">
        <f t="shared" si="14"/>
        <v>1.1520737327188941</v>
      </c>
      <c r="J212" s="28">
        <f t="shared" si="15"/>
        <v>5</v>
      </c>
      <c r="K212" s="49">
        <v>5</v>
      </c>
      <c r="L212" s="49"/>
      <c r="M212" s="49"/>
      <c r="N212" s="49"/>
      <c r="O212" s="49"/>
      <c r="P212" s="40"/>
      <c r="Q212" s="92"/>
      <c r="R212" s="8"/>
    </row>
    <row r="213" spans="1:18" ht="15.75">
      <c r="A213" s="33">
        <v>9</v>
      </c>
      <c r="B213" s="125" t="s">
        <v>125</v>
      </c>
      <c r="C213" s="52">
        <v>57.62</v>
      </c>
      <c r="D213" s="134">
        <v>99</v>
      </c>
      <c r="E213" s="134">
        <v>149</v>
      </c>
      <c r="F213" s="116">
        <v>100</v>
      </c>
      <c r="G213" s="6">
        <f t="shared" si="12"/>
        <v>1.7181534189517529</v>
      </c>
      <c r="H213" s="6">
        <f t="shared" si="13"/>
        <v>2.5859076709475879</v>
      </c>
      <c r="I213" s="6">
        <f t="shared" si="14"/>
        <v>1.7355085039916696</v>
      </c>
      <c r="J213" s="28">
        <f t="shared" si="15"/>
        <v>5</v>
      </c>
      <c r="K213" s="49">
        <v>5</v>
      </c>
      <c r="L213" s="49"/>
      <c r="M213" s="49"/>
      <c r="N213" s="49"/>
      <c r="O213" s="49"/>
      <c r="P213" s="40"/>
      <c r="Q213" s="92"/>
      <c r="R213" s="8"/>
    </row>
    <row r="214" spans="1:18" ht="15.75">
      <c r="A214" s="33">
        <v>10</v>
      </c>
      <c r="B214" s="125" t="s">
        <v>219</v>
      </c>
      <c r="C214" s="52"/>
      <c r="D214" s="134"/>
      <c r="E214" s="134"/>
      <c r="F214" s="116"/>
      <c r="G214" s="6"/>
      <c r="H214" s="6"/>
      <c r="I214" s="6"/>
      <c r="J214" s="28"/>
      <c r="K214" s="49"/>
      <c r="L214" s="49"/>
      <c r="M214" s="49"/>
      <c r="N214" s="49"/>
      <c r="O214" s="49"/>
      <c r="P214" s="40"/>
      <c r="Q214" s="92"/>
      <c r="R214" s="8"/>
    </row>
    <row r="215" spans="1:18" ht="15.75">
      <c r="A215" s="33"/>
      <c r="B215" s="33" t="s">
        <v>220</v>
      </c>
      <c r="C215" s="52">
        <v>71.709999999999994</v>
      </c>
      <c r="D215" s="134">
        <v>83</v>
      </c>
      <c r="E215" s="134">
        <v>104</v>
      </c>
      <c r="F215" s="116">
        <v>123</v>
      </c>
      <c r="G215" s="6">
        <f t="shared" si="12"/>
        <v>1.1574396876307349</v>
      </c>
      <c r="H215" s="6">
        <f t="shared" si="13"/>
        <v>1.4502858736577884</v>
      </c>
      <c r="I215" s="6">
        <f t="shared" si="14"/>
        <v>1.7152419467298845</v>
      </c>
      <c r="J215" s="28">
        <f t="shared" si="15"/>
        <v>4.8780487804878048</v>
      </c>
      <c r="K215" s="49">
        <v>6</v>
      </c>
      <c r="L215" s="49"/>
      <c r="M215" s="49"/>
      <c r="N215" s="49"/>
      <c r="O215" s="49"/>
      <c r="P215" s="40"/>
      <c r="Q215" s="92"/>
      <c r="R215" s="8"/>
    </row>
    <row r="216" spans="1:18" ht="15.75">
      <c r="A216" s="33">
        <v>11</v>
      </c>
      <c r="B216" s="33" t="s">
        <v>225</v>
      </c>
      <c r="C216" s="52">
        <v>417.24</v>
      </c>
      <c r="D216" s="134">
        <v>124</v>
      </c>
      <c r="E216" s="134">
        <v>19</v>
      </c>
      <c r="F216" s="116">
        <v>20</v>
      </c>
      <c r="G216" s="6">
        <f t="shared" si="12"/>
        <v>0.29719106509443005</v>
      </c>
      <c r="H216" s="6">
        <f t="shared" si="13"/>
        <v>4.553734061930783E-2</v>
      </c>
      <c r="I216" s="6">
        <f t="shared" si="14"/>
        <v>4.7934042757166138E-2</v>
      </c>
      <c r="J216" s="28">
        <f t="shared" si="15"/>
        <v>0</v>
      </c>
      <c r="K216" s="49">
        <v>0</v>
      </c>
      <c r="L216" s="49"/>
      <c r="M216" s="49"/>
      <c r="N216" s="49"/>
      <c r="O216" s="49"/>
      <c r="P216" s="40"/>
      <c r="Q216" s="92"/>
      <c r="R216" s="8"/>
    </row>
    <row r="217" spans="1:18" ht="15.75">
      <c r="A217" s="33">
        <v>12</v>
      </c>
      <c r="B217" s="33" t="s">
        <v>216</v>
      </c>
      <c r="C217" s="52">
        <v>80.58</v>
      </c>
      <c r="D217" s="134">
        <v>132</v>
      </c>
      <c r="E217" s="134">
        <v>132</v>
      </c>
      <c r="F217" s="116">
        <v>140</v>
      </c>
      <c r="G217" s="6">
        <f t="shared" si="12"/>
        <v>1.6381236038719285</v>
      </c>
      <c r="H217" s="6">
        <f t="shared" si="13"/>
        <v>1.6381236038719285</v>
      </c>
      <c r="I217" s="6">
        <f t="shared" si="14"/>
        <v>1.7374038222884092</v>
      </c>
      <c r="J217" s="28">
        <f t="shared" si="15"/>
        <v>0</v>
      </c>
      <c r="K217" s="49">
        <v>0</v>
      </c>
      <c r="L217" s="49"/>
      <c r="M217" s="49"/>
      <c r="N217" s="49"/>
      <c r="O217" s="49"/>
      <c r="P217" s="40"/>
      <c r="Q217" s="92"/>
      <c r="R217" s="8"/>
    </row>
    <row r="218" spans="1:18" ht="15.75">
      <c r="A218" s="181" t="s">
        <v>127</v>
      </c>
      <c r="B218" s="181"/>
      <c r="C218" s="48">
        <f>SUM(C197:C217)</f>
        <v>3751.7700000000004</v>
      </c>
      <c r="D218" s="134">
        <f>SUM(D197:D217)</f>
        <v>3228</v>
      </c>
      <c r="E218" s="134">
        <f>SUM(E197:E217)</f>
        <v>4214</v>
      </c>
      <c r="F218" s="134">
        <f>SUM(F197:F217)</f>
        <v>4280</v>
      </c>
      <c r="G218" s="6">
        <f t="shared" si="12"/>
        <v>0.86039389408199318</v>
      </c>
      <c r="H218" s="6">
        <f t="shared" si="13"/>
        <v>1.1232031814316974</v>
      </c>
      <c r="I218" s="6">
        <f t="shared" si="14"/>
        <v>1.1407948781508459</v>
      </c>
      <c r="J218" s="28">
        <f t="shared" si="15"/>
        <v>0</v>
      </c>
      <c r="K218" s="49">
        <f>SUM(K1963)</f>
        <v>0</v>
      </c>
      <c r="L218" s="82">
        <f>SUM(L197:L217)</f>
        <v>0</v>
      </c>
      <c r="M218" s="82">
        <f>SUM(M197:M217)</f>
        <v>0</v>
      </c>
      <c r="N218" s="82">
        <f>SUM(N197:N217)</f>
        <v>0</v>
      </c>
      <c r="O218" s="82">
        <f>SUM(O197:O217)</f>
        <v>0</v>
      </c>
      <c r="P218" s="40"/>
      <c r="Q218" s="92"/>
      <c r="R218" s="8"/>
    </row>
    <row r="219" spans="1:18" ht="15.75">
      <c r="A219" s="181" t="s">
        <v>128</v>
      </c>
      <c r="B219" s="181"/>
      <c r="C219" s="48"/>
      <c r="D219" s="134"/>
      <c r="E219" s="134"/>
      <c r="F219" s="134"/>
      <c r="G219" s="6"/>
      <c r="H219" s="6"/>
      <c r="I219" s="6"/>
      <c r="J219" s="28"/>
      <c r="K219" s="49"/>
      <c r="L219" s="49"/>
      <c r="M219" s="49"/>
      <c r="N219" s="49"/>
      <c r="O219" s="49"/>
      <c r="P219" s="40"/>
      <c r="Q219" s="92"/>
      <c r="R219" s="8"/>
    </row>
    <row r="220" spans="1:18" ht="15.75">
      <c r="A220" s="33">
        <v>1</v>
      </c>
      <c r="B220" s="33" t="s">
        <v>129</v>
      </c>
      <c r="C220" s="52">
        <v>62.75</v>
      </c>
      <c r="D220" s="134">
        <v>0</v>
      </c>
      <c r="E220" s="134">
        <v>0</v>
      </c>
      <c r="F220" s="116">
        <v>0</v>
      </c>
      <c r="G220" s="6">
        <f t="shared" si="12"/>
        <v>0</v>
      </c>
      <c r="H220" s="6">
        <f t="shared" si="13"/>
        <v>0</v>
      </c>
      <c r="I220" s="6">
        <f t="shared" si="14"/>
        <v>0</v>
      </c>
      <c r="J220" s="28">
        <v>0</v>
      </c>
      <c r="K220" s="49"/>
      <c r="L220" s="49"/>
      <c r="M220" s="49"/>
      <c r="N220" s="49"/>
      <c r="O220" s="49"/>
      <c r="P220" s="40"/>
      <c r="Q220" s="92"/>
      <c r="R220" s="8"/>
    </row>
    <row r="221" spans="1:18" ht="15.75">
      <c r="A221" s="33">
        <v>2</v>
      </c>
      <c r="B221" s="125" t="s">
        <v>130</v>
      </c>
      <c r="C221" s="52">
        <v>26.11</v>
      </c>
      <c r="D221" s="134">
        <v>98</v>
      </c>
      <c r="E221" s="134">
        <v>98</v>
      </c>
      <c r="F221" s="116">
        <v>167</v>
      </c>
      <c r="G221" s="6">
        <f t="shared" si="12"/>
        <v>3.7533512064343166</v>
      </c>
      <c r="H221" s="6">
        <f t="shared" si="13"/>
        <v>3.7533512064343166</v>
      </c>
      <c r="I221" s="6">
        <f t="shared" si="14"/>
        <v>6.396016851780927</v>
      </c>
      <c r="J221" s="28">
        <f t="shared" si="15"/>
        <v>2.9940119760479043</v>
      </c>
      <c r="K221" s="49">
        <v>5</v>
      </c>
      <c r="L221" s="49"/>
      <c r="M221" s="49"/>
      <c r="N221" s="49"/>
      <c r="O221" s="49"/>
      <c r="P221" s="40"/>
      <c r="Q221" s="92"/>
      <c r="R221" s="8"/>
    </row>
    <row r="222" spans="1:18" ht="15.75">
      <c r="A222" s="33">
        <v>3</v>
      </c>
      <c r="B222" s="33" t="s">
        <v>131</v>
      </c>
      <c r="C222" s="52">
        <v>110.93</v>
      </c>
      <c r="D222" s="134">
        <v>0</v>
      </c>
      <c r="E222" s="134">
        <v>0</v>
      </c>
      <c r="F222" s="116">
        <v>0</v>
      </c>
      <c r="G222" s="6">
        <f t="shared" si="12"/>
        <v>0</v>
      </c>
      <c r="H222" s="6">
        <f t="shared" si="13"/>
        <v>0</v>
      </c>
      <c r="I222" s="6">
        <f t="shared" si="14"/>
        <v>0</v>
      </c>
      <c r="J222" s="28">
        <v>0</v>
      </c>
      <c r="K222" s="49"/>
      <c r="L222" s="49"/>
      <c r="M222" s="49"/>
      <c r="N222" s="49"/>
      <c r="O222" s="49"/>
      <c r="P222" s="40"/>
      <c r="Q222" s="92"/>
      <c r="R222" s="8"/>
    </row>
    <row r="223" spans="1:18" ht="15.75">
      <c r="A223" s="33">
        <v>4</v>
      </c>
      <c r="B223" s="33" t="s">
        <v>132</v>
      </c>
      <c r="C223" s="52">
        <v>12.3</v>
      </c>
      <c r="D223" s="134">
        <v>0</v>
      </c>
      <c r="E223" s="134">
        <v>0</v>
      </c>
      <c r="F223" s="116">
        <v>0</v>
      </c>
      <c r="G223" s="6">
        <f t="shared" si="12"/>
        <v>0</v>
      </c>
      <c r="H223" s="6">
        <f t="shared" si="13"/>
        <v>0</v>
      </c>
      <c r="I223" s="6">
        <f t="shared" si="14"/>
        <v>0</v>
      </c>
      <c r="J223" s="28">
        <v>0</v>
      </c>
      <c r="K223" s="49"/>
      <c r="L223" s="49"/>
      <c r="M223" s="49"/>
      <c r="N223" s="49"/>
      <c r="O223" s="49"/>
      <c r="P223" s="40"/>
      <c r="Q223" s="92"/>
      <c r="R223" s="8"/>
    </row>
    <row r="224" spans="1:18" s="47" customFormat="1" ht="15.75">
      <c r="A224" s="33">
        <v>5</v>
      </c>
      <c r="B224" s="125" t="s">
        <v>133</v>
      </c>
      <c r="C224" s="76"/>
      <c r="D224" s="134"/>
      <c r="E224" s="134"/>
      <c r="F224" s="116"/>
      <c r="G224" s="6"/>
      <c r="H224" s="6"/>
      <c r="I224" s="6"/>
      <c r="J224" s="28"/>
      <c r="K224" s="74"/>
      <c r="L224" s="74"/>
      <c r="M224" s="74"/>
      <c r="N224" s="74"/>
      <c r="O224" s="74"/>
      <c r="P224" s="40"/>
      <c r="Q224" s="92"/>
      <c r="R224" s="8"/>
    </row>
    <row r="225" spans="1:18" ht="15.75">
      <c r="A225" s="33"/>
      <c r="B225" s="33" t="s">
        <v>239</v>
      </c>
      <c r="C225" s="76">
        <v>225.75</v>
      </c>
      <c r="D225" s="134">
        <v>658</v>
      </c>
      <c r="E225" s="134">
        <v>658</v>
      </c>
      <c r="F225" s="116">
        <v>969</v>
      </c>
      <c r="G225" s="6">
        <f t="shared" si="12"/>
        <v>2.9147286821705425</v>
      </c>
      <c r="H225" s="6">
        <f t="shared" si="13"/>
        <v>2.9147286821705425</v>
      </c>
      <c r="I225" s="6">
        <f t="shared" si="14"/>
        <v>4.2923588039867111</v>
      </c>
      <c r="J225" s="28">
        <f t="shared" si="15"/>
        <v>4.9535603715170282</v>
      </c>
      <c r="K225" s="49">
        <v>48</v>
      </c>
      <c r="L225" s="49"/>
      <c r="M225" s="49"/>
      <c r="N225" s="49"/>
      <c r="O225" s="49"/>
      <c r="P225" s="40"/>
      <c r="Q225" s="92"/>
      <c r="R225" s="8"/>
    </row>
    <row r="226" spans="1:18" ht="15.75">
      <c r="A226" s="33">
        <v>6</v>
      </c>
      <c r="B226" s="125" t="s">
        <v>134</v>
      </c>
      <c r="C226" s="52">
        <v>233.26</v>
      </c>
      <c r="D226" s="134">
        <v>646</v>
      </c>
      <c r="E226" s="134">
        <v>102</v>
      </c>
      <c r="F226" s="116">
        <v>245</v>
      </c>
      <c r="G226" s="6">
        <f t="shared" si="12"/>
        <v>2.7694418245734376</v>
      </c>
      <c r="H226" s="6">
        <f t="shared" si="13"/>
        <v>0.43728028809054276</v>
      </c>
      <c r="I226" s="6">
        <f t="shared" si="14"/>
        <v>1.050330103746892</v>
      </c>
      <c r="J226" s="28">
        <f t="shared" si="15"/>
        <v>2.0408163265306123</v>
      </c>
      <c r="K226" s="84">
        <v>5</v>
      </c>
      <c r="L226" s="84"/>
      <c r="M226" s="84"/>
      <c r="N226" s="49"/>
      <c r="O226" s="49"/>
      <c r="P226" s="40"/>
      <c r="Q226" s="92"/>
      <c r="R226" s="8"/>
    </row>
    <row r="227" spans="1:18" s="47" customFormat="1" ht="15.75">
      <c r="A227" s="33"/>
      <c r="B227" s="125" t="s">
        <v>135</v>
      </c>
      <c r="C227" s="76"/>
      <c r="D227" s="134"/>
      <c r="E227" s="134"/>
      <c r="F227" s="116"/>
      <c r="G227" s="6"/>
      <c r="H227" s="6"/>
      <c r="I227" s="6"/>
      <c r="J227" s="28"/>
      <c r="K227" s="74"/>
      <c r="L227" s="74"/>
      <c r="M227" s="74"/>
      <c r="N227" s="74"/>
      <c r="O227" s="74"/>
      <c r="P227" s="40"/>
      <c r="Q227" s="92"/>
      <c r="R227" s="8"/>
    </row>
    <row r="228" spans="1:18" s="47" customFormat="1" ht="15.75">
      <c r="A228" s="33"/>
      <c r="B228" s="33" t="s">
        <v>240</v>
      </c>
      <c r="C228" s="76">
        <v>65.569999999999993</v>
      </c>
      <c r="D228" s="134">
        <v>228</v>
      </c>
      <c r="E228" s="134">
        <v>324</v>
      </c>
      <c r="F228" s="116">
        <v>380</v>
      </c>
      <c r="G228" s="6">
        <f t="shared" si="12"/>
        <v>3.4771999389964927</v>
      </c>
      <c r="H228" s="6">
        <f t="shared" si="13"/>
        <v>4.9412841238371215</v>
      </c>
      <c r="I228" s="6">
        <f t="shared" si="14"/>
        <v>5.7953332316608215</v>
      </c>
      <c r="J228" s="28">
        <f t="shared" si="15"/>
        <v>5</v>
      </c>
      <c r="K228" s="74">
        <v>19</v>
      </c>
      <c r="L228" s="74"/>
      <c r="M228" s="74"/>
      <c r="N228" s="74"/>
      <c r="O228" s="74"/>
      <c r="P228" s="40"/>
      <c r="Q228" s="92"/>
      <c r="R228" s="8"/>
    </row>
    <row r="229" spans="1:18" s="47" customFormat="1" ht="15.75">
      <c r="A229" s="33"/>
      <c r="B229" s="33" t="s">
        <v>241</v>
      </c>
      <c r="C229" s="76">
        <v>212.69</v>
      </c>
      <c r="D229" s="134">
        <v>733</v>
      </c>
      <c r="E229" s="134">
        <v>1052</v>
      </c>
      <c r="F229" s="116">
        <v>1230</v>
      </c>
      <c r="G229" s="6">
        <f t="shared" si="12"/>
        <v>3.4463303399313556</v>
      </c>
      <c r="H229" s="6">
        <f t="shared" si="13"/>
        <v>4.9461657811838826</v>
      </c>
      <c r="I229" s="6">
        <f t="shared" si="14"/>
        <v>5.7830645540457946</v>
      </c>
      <c r="J229" s="28">
        <f t="shared" si="15"/>
        <v>5.0406504065040654</v>
      </c>
      <c r="K229" s="74">
        <v>62</v>
      </c>
      <c r="L229" s="74"/>
      <c r="M229" s="74"/>
      <c r="N229" s="74"/>
      <c r="O229" s="74"/>
      <c r="P229" s="40"/>
      <c r="Q229" s="92"/>
      <c r="R229" s="8"/>
    </row>
    <row r="230" spans="1:18" ht="15.75">
      <c r="A230" s="33">
        <v>7</v>
      </c>
      <c r="B230" s="33" t="s">
        <v>242</v>
      </c>
      <c r="C230" s="76">
        <v>1019.38</v>
      </c>
      <c r="D230" s="134">
        <v>3524</v>
      </c>
      <c r="E230" s="134">
        <v>5040</v>
      </c>
      <c r="F230" s="116">
        <v>2900</v>
      </c>
      <c r="G230" s="6">
        <f t="shared" si="12"/>
        <v>3.4570032765014029</v>
      </c>
      <c r="H230" s="6">
        <f t="shared" si="13"/>
        <v>4.944181757538896</v>
      </c>
      <c r="I230" s="6">
        <f t="shared" si="14"/>
        <v>2.8448664874727774</v>
      </c>
      <c r="J230" s="28">
        <f t="shared" si="15"/>
        <v>5</v>
      </c>
      <c r="K230" s="49">
        <v>145</v>
      </c>
      <c r="L230" s="49"/>
      <c r="M230" s="49"/>
      <c r="N230" s="49"/>
      <c r="O230" s="49"/>
      <c r="P230" s="40"/>
      <c r="Q230" s="92"/>
      <c r="R230" s="8"/>
    </row>
    <row r="231" spans="1:18" ht="15.75">
      <c r="A231" s="33">
        <v>8</v>
      </c>
      <c r="B231" s="33" t="s">
        <v>136</v>
      </c>
      <c r="C231" s="52">
        <v>31.65</v>
      </c>
      <c r="D231" s="134">
        <v>0</v>
      </c>
      <c r="E231" s="134">
        <v>0</v>
      </c>
      <c r="F231" s="116">
        <v>0</v>
      </c>
      <c r="G231" s="6">
        <f t="shared" si="12"/>
        <v>0</v>
      </c>
      <c r="H231" s="6">
        <f t="shared" si="13"/>
        <v>0</v>
      </c>
      <c r="I231" s="6">
        <f t="shared" si="14"/>
        <v>0</v>
      </c>
      <c r="J231" s="28">
        <v>0</v>
      </c>
      <c r="K231" s="49">
        <v>0</v>
      </c>
      <c r="L231" s="49"/>
      <c r="M231" s="49"/>
      <c r="N231" s="49"/>
      <c r="O231" s="49"/>
      <c r="P231" s="40"/>
      <c r="Q231" s="92"/>
      <c r="R231" s="8"/>
    </row>
    <row r="232" spans="1:18" ht="15.75">
      <c r="A232" s="33">
        <v>9</v>
      </c>
      <c r="B232" s="33" t="s">
        <v>137</v>
      </c>
      <c r="C232" s="52">
        <v>17.29</v>
      </c>
      <c r="D232" s="134">
        <v>0</v>
      </c>
      <c r="E232" s="134">
        <v>0</v>
      </c>
      <c r="F232" s="116">
        <v>0</v>
      </c>
      <c r="G232" s="6">
        <f t="shared" si="12"/>
        <v>0</v>
      </c>
      <c r="H232" s="6">
        <f t="shared" si="13"/>
        <v>0</v>
      </c>
      <c r="I232" s="6">
        <f t="shared" si="14"/>
        <v>0</v>
      </c>
      <c r="J232" s="28">
        <v>0</v>
      </c>
      <c r="K232" s="49">
        <v>0</v>
      </c>
      <c r="L232" s="49"/>
      <c r="M232" s="49"/>
      <c r="N232" s="49"/>
      <c r="O232" s="49"/>
      <c r="P232" s="40"/>
      <c r="Q232" s="92"/>
      <c r="R232" s="8"/>
    </row>
    <row r="233" spans="1:18" ht="15.75">
      <c r="A233" s="33">
        <v>10</v>
      </c>
      <c r="B233" s="33" t="s">
        <v>138</v>
      </c>
      <c r="C233" s="52">
        <v>601.54</v>
      </c>
      <c r="D233" s="134">
        <v>1155</v>
      </c>
      <c r="E233" s="134">
        <v>1125</v>
      </c>
      <c r="F233" s="116">
        <v>1100</v>
      </c>
      <c r="G233" s="6">
        <f t="shared" si="12"/>
        <v>1.9200718156731058</v>
      </c>
      <c r="H233" s="6">
        <f t="shared" si="13"/>
        <v>1.8701998204608175</v>
      </c>
      <c r="I233" s="6">
        <f t="shared" si="14"/>
        <v>1.828639824450577</v>
      </c>
      <c r="J233" s="28">
        <f t="shared" si="15"/>
        <v>5</v>
      </c>
      <c r="K233" s="49">
        <v>55</v>
      </c>
      <c r="L233" s="49"/>
      <c r="M233" s="49"/>
      <c r="N233" s="49"/>
      <c r="O233" s="49"/>
      <c r="P233" s="40"/>
      <c r="Q233" s="92"/>
      <c r="R233" s="8"/>
    </row>
    <row r="234" spans="1:18" ht="15.75">
      <c r="A234" s="33">
        <v>11</v>
      </c>
      <c r="B234" s="33" t="s">
        <v>139</v>
      </c>
      <c r="C234" s="52">
        <v>38.04</v>
      </c>
      <c r="D234" s="134">
        <v>0</v>
      </c>
      <c r="E234" s="134">
        <v>0</v>
      </c>
      <c r="F234" s="116">
        <v>0</v>
      </c>
      <c r="G234" s="6">
        <f t="shared" si="12"/>
        <v>0</v>
      </c>
      <c r="H234" s="6">
        <f t="shared" si="13"/>
        <v>0</v>
      </c>
      <c r="I234" s="6">
        <f t="shared" si="14"/>
        <v>0</v>
      </c>
      <c r="J234" s="28">
        <v>0</v>
      </c>
      <c r="K234" s="49">
        <v>0</v>
      </c>
      <c r="L234" s="49"/>
      <c r="M234" s="49"/>
      <c r="N234" s="49"/>
      <c r="O234" s="49"/>
      <c r="P234" s="40"/>
      <c r="Q234" s="92"/>
      <c r="R234" s="8"/>
    </row>
    <row r="235" spans="1:18" ht="15.75">
      <c r="A235" s="33">
        <v>12</v>
      </c>
      <c r="B235" s="33" t="s">
        <v>225</v>
      </c>
      <c r="C235" s="52">
        <v>156.69999999999999</v>
      </c>
      <c r="D235" s="134">
        <v>0</v>
      </c>
      <c r="E235" s="134">
        <v>0</v>
      </c>
      <c r="F235" s="116">
        <v>0</v>
      </c>
      <c r="G235" s="6">
        <f t="shared" si="12"/>
        <v>0</v>
      </c>
      <c r="H235" s="6">
        <f t="shared" si="13"/>
        <v>0</v>
      </c>
      <c r="I235" s="6">
        <f t="shared" si="14"/>
        <v>0</v>
      </c>
      <c r="J235" s="28">
        <v>0</v>
      </c>
      <c r="K235" s="49">
        <v>0</v>
      </c>
      <c r="L235" s="49"/>
      <c r="M235" s="49"/>
      <c r="N235" s="49"/>
      <c r="O235" s="49"/>
      <c r="P235" s="40"/>
      <c r="Q235" s="92"/>
      <c r="R235" s="8"/>
    </row>
    <row r="236" spans="1:18" ht="15.75">
      <c r="A236" s="33">
        <v>13</v>
      </c>
      <c r="B236" s="33" t="s">
        <v>221</v>
      </c>
      <c r="C236" s="52">
        <v>32.07</v>
      </c>
      <c r="D236" s="134">
        <v>0</v>
      </c>
      <c r="E236" s="134">
        <v>0</v>
      </c>
      <c r="F236" s="116">
        <v>0</v>
      </c>
      <c r="G236" s="6">
        <f t="shared" si="12"/>
        <v>0</v>
      </c>
      <c r="H236" s="6">
        <f t="shared" si="13"/>
        <v>0</v>
      </c>
      <c r="I236" s="6">
        <f t="shared" si="14"/>
        <v>0</v>
      </c>
      <c r="J236" s="28">
        <v>0</v>
      </c>
      <c r="K236" s="49">
        <v>0</v>
      </c>
      <c r="L236" s="49"/>
      <c r="M236" s="49"/>
      <c r="N236" s="49"/>
      <c r="O236" s="49"/>
      <c r="P236" s="40"/>
      <c r="Q236" s="92"/>
      <c r="R236" s="8"/>
    </row>
    <row r="237" spans="1:18" ht="15.75">
      <c r="A237" s="181" t="s">
        <v>140</v>
      </c>
      <c r="B237" s="181"/>
      <c r="C237" s="48">
        <f>SUM(C220:C236)</f>
        <v>2846.03</v>
      </c>
      <c r="D237" s="134">
        <f>SUM(D220:D236)</f>
        <v>7042</v>
      </c>
      <c r="E237" s="134">
        <f>SUM(E220:E236)</f>
        <v>8399</v>
      </c>
      <c r="F237" s="134">
        <f>SUM(F220:F236)</f>
        <v>6991</v>
      </c>
      <c r="G237" s="6">
        <f t="shared" si="12"/>
        <v>2.4743238827419245</v>
      </c>
      <c r="H237" s="6">
        <f t="shared" si="13"/>
        <v>2.9511284139661211</v>
      </c>
      <c r="I237" s="6">
        <f t="shared" si="14"/>
        <v>2.4564041840739557</v>
      </c>
      <c r="J237" s="28">
        <f t="shared" si="15"/>
        <v>4.8490916893148333</v>
      </c>
      <c r="K237" s="49">
        <f>SUM(K220:K236)</f>
        <v>339</v>
      </c>
      <c r="L237" s="89">
        <f>SUM(L220:L236)</f>
        <v>0</v>
      </c>
      <c r="M237" s="89">
        <f>SUM(M220:M236)</f>
        <v>0</v>
      </c>
      <c r="N237" s="89">
        <f>SUM(N220:N236)</f>
        <v>0</v>
      </c>
      <c r="O237" s="89">
        <f>SUM(O220:O236)</f>
        <v>0</v>
      </c>
      <c r="P237" s="40"/>
      <c r="Q237" s="92"/>
      <c r="R237" s="8"/>
    </row>
    <row r="238" spans="1:18" ht="15.75">
      <c r="A238" s="181" t="s">
        <v>141</v>
      </c>
      <c r="B238" s="181"/>
      <c r="C238" s="48">
        <f>C17+C29+C42+C61+C66+C72+C101+C114+C127+C146+C163+C175+C182+C195+C218+C237</f>
        <v>75251.179999999993</v>
      </c>
      <c r="D238" s="134">
        <f>D17+D29+D42+D61+D66+D72+D101+D114+D127+D146+D163+D175+D182+D195+D218+D237</f>
        <v>40162</v>
      </c>
      <c r="E238" s="134">
        <f>E17+E29+E42+E61+E66+E72+E101+E114+E127+E146+E163+E175+E182+E195+E218+E237</f>
        <v>51866</v>
      </c>
      <c r="F238" s="134">
        <f>F17+F29+F42+F61+F66+F72+F101+F114+F127+F146+F163+F175+F182+F195+F218+F237</f>
        <v>48415</v>
      </c>
      <c r="G238" s="6">
        <f t="shared" si="12"/>
        <v>0.53370591663811784</v>
      </c>
      <c r="H238" s="6">
        <f t="shared" si="13"/>
        <v>0.68923836144496342</v>
      </c>
      <c r="I238" s="6">
        <f t="shared" si="14"/>
        <v>0.64337861545825603</v>
      </c>
      <c r="J238" s="28">
        <f t="shared" si="15"/>
        <v>4.1887844676236705</v>
      </c>
      <c r="K238" s="60">
        <f>K17+K29+K42+K61+K66+K72+K101+K114+K127+K146+K163+K175+K182+K195+K218+K237</f>
        <v>2028</v>
      </c>
      <c r="L238" s="60">
        <f>L17+L29+L42+L61+L66+L72+L101+L114+L127+L146+L163+L175+L182+L195+L218+L237</f>
        <v>0</v>
      </c>
      <c r="M238" s="60">
        <f>M17+M29+M42+M61+M66+M72+M101+M114+M127+M146+M163+M175+M182+M195+M218+M237</f>
        <v>0</v>
      </c>
      <c r="N238" s="60">
        <f>N17+N29+N42+N61+N66+N72+N101+N114+N127+N146+N163+N175+N182+N195+N218+N237</f>
        <v>0</v>
      </c>
      <c r="O238" s="60">
        <f>O17+O29+O42+O61+O66+O72+O101+O114+O127+O146+O163+O175+O182+O195+O218+O237</f>
        <v>0</v>
      </c>
      <c r="P238" s="40"/>
      <c r="Q238" s="92"/>
      <c r="R238" s="8"/>
    </row>
    <row r="239" spans="1:18" s="47" customFormat="1" ht="15.75">
      <c r="A239" s="135"/>
      <c r="B239" s="135" t="s">
        <v>153</v>
      </c>
      <c r="C239" s="134"/>
      <c r="D239" s="134"/>
      <c r="E239" s="134"/>
      <c r="F239" s="134"/>
      <c r="G239" s="6"/>
      <c r="H239" s="6"/>
      <c r="I239" s="6"/>
      <c r="J239" s="28"/>
      <c r="K239" s="60"/>
      <c r="L239" s="60"/>
      <c r="M239" s="60"/>
      <c r="N239" s="60"/>
      <c r="O239" s="60"/>
      <c r="P239" s="40"/>
      <c r="Q239" s="92"/>
      <c r="R239" s="8"/>
    </row>
    <row r="240" spans="1:18" s="47" customFormat="1" ht="47.25">
      <c r="A240" s="109"/>
      <c r="B240" s="33" t="s">
        <v>282</v>
      </c>
      <c r="C240" s="120"/>
      <c r="D240" s="120"/>
      <c r="E240" s="120"/>
      <c r="F240" s="120"/>
      <c r="G240" s="6"/>
      <c r="H240" s="6"/>
      <c r="I240" s="6"/>
      <c r="J240" s="28"/>
      <c r="K240" s="60"/>
      <c r="L240" s="60"/>
      <c r="M240" s="60"/>
      <c r="N240" s="60"/>
      <c r="O240" s="60"/>
      <c r="P240" s="40"/>
      <c r="Q240" s="92"/>
      <c r="R240" s="8"/>
    </row>
    <row r="241" spans="1:18" s="47" customFormat="1" ht="15.75">
      <c r="A241" s="109"/>
      <c r="B241" s="77" t="s">
        <v>258</v>
      </c>
      <c r="C241" s="120"/>
      <c r="D241" s="120"/>
      <c r="E241" s="120"/>
      <c r="F241" s="120"/>
      <c r="G241" s="6"/>
      <c r="H241" s="6"/>
      <c r="I241" s="6"/>
      <c r="J241" s="28"/>
      <c r="K241" s="109">
        <v>0</v>
      </c>
      <c r="L241" s="109"/>
      <c r="M241" s="60"/>
      <c r="N241" s="60"/>
      <c r="O241" s="60"/>
      <c r="P241" s="40"/>
      <c r="Q241" s="92"/>
      <c r="R241" s="8"/>
    </row>
    <row r="242" spans="1:18" s="47" customFormat="1" ht="15.75">
      <c r="A242" s="109"/>
      <c r="B242" s="113" t="s">
        <v>262</v>
      </c>
      <c r="C242" s="120"/>
      <c r="D242" s="120"/>
      <c r="E242" s="120"/>
      <c r="F242" s="120"/>
      <c r="G242" s="6"/>
      <c r="H242" s="6"/>
      <c r="I242" s="6"/>
      <c r="J242" s="28"/>
      <c r="K242" s="109">
        <v>2</v>
      </c>
      <c r="L242" s="109"/>
      <c r="M242" s="60"/>
      <c r="N242" s="60"/>
      <c r="O242" s="60"/>
      <c r="P242" s="40"/>
      <c r="Q242" s="92"/>
      <c r="R242" s="8"/>
    </row>
    <row r="243" spans="1:18" s="47" customFormat="1" ht="15.75">
      <c r="A243" s="109"/>
      <c r="B243" s="113" t="s">
        <v>266</v>
      </c>
      <c r="C243" s="120"/>
      <c r="D243" s="120"/>
      <c r="E243" s="120"/>
      <c r="F243" s="120"/>
      <c r="G243" s="6"/>
      <c r="H243" s="6"/>
      <c r="I243" s="6"/>
      <c r="J243" s="28"/>
      <c r="K243" s="109">
        <v>4</v>
      </c>
      <c r="L243" s="109"/>
      <c r="M243" s="60"/>
      <c r="N243" s="60"/>
      <c r="O243" s="60"/>
      <c r="P243" s="40"/>
      <c r="Q243" s="92"/>
      <c r="R243" s="8"/>
    </row>
    <row r="244" spans="1:18" ht="18.75">
      <c r="A244" s="117"/>
      <c r="B244" s="113" t="s">
        <v>268</v>
      </c>
      <c r="C244" s="120"/>
      <c r="D244" s="120"/>
      <c r="E244" s="120"/>
      <c r="F244" s="120"/>
      <c r="G244" s="6"/>
      <c r="H244" s="6"/>
      <c r="I244" s="6"/>
      <c r="J244" s="28"/>
      <c r="K244" s="109">
        <v>1</v>
      </c>
      <c r="L244" s="109"/>
      <c r="M244" s="118"/>
      <c r="N244" s="118"/>
      <c r="O244" s="118"/>
      <c r="P244" s="40"/>
    </row>
    <row r="245" spans="1:18" ht="15.75">
      <c r="A245" s="114"/>
      <c r="B245" s="113" t="s">
        <v>269</v>
      </c>
      <c r="C245" s="120"/>
      <c r="D245" s="120"/>
      <c r="E245" s="120"/>
      <c r="F245" s="120"/>
      <c r="G245" s="6"/>
      <c r="H245" s="6"/>
      <c r="I245" s="6"/>
      <c r="J245" s="28"/>
      <c r="K245" s="109">
        <v>0</v>
      </c>
      <c r="L245" s="109"/>
      <c r="M245" s="7"/>
      <c r="N245" s="7"/>
      <c r="O245" s="7"/>
      <c r="P245" s="40"/>
    </row>
    <row r="246" spans="1:18" ht="15.75">
      <c r="A246" s="117"/>
      <c r="B246" s="113" t="s">
        <v>270</v>
      </c>
      <c r="C246" s="120"/>
      <c r="D246" s="120"/>
      <c r="E246" s="120"/>
      <c r="F246" s="120"/>
      <c r="G246" s="6"/>
      <c r="H246" s="6"/>
      <c r="I246" s="6"/>
      <c r="J246" s="28"/>
      <c r="K246" s="109">
        <v>0</v>
      </c>
      <c r="L246" s="109"/>
      <c r="M246" s="114"/>
      <c r="N246" s="114"/>
      <c r="O246" s="114"/>
      <c r="P246" s="40"/>
    </row>
    <row r="247" spans="1:18" ht="18.75">
      <c r="A247" s="117"/>
      <c r="B247" s="113" t="s">
        <v>271</v>
      </c>
      <c r="C247" s="120"/>
      <c r="D247" s="120"/>
      <c r="E247" s="120"/>
      <c r="F247" s="120"/>
      <c r="G247" s="6"/>
      <c r="H247" s="6"/>
      <c r="I247" s="6"/>
      <c r="J247" s="28"/>
      <c r="K247" s="109">
        <v>0</v>
      </c>
      <c r="L247" s="109"/>
      <c r="M247" s="119"/>
      <c r="N247" s="119"/>
      <c r="O247" s="114"/>
      <c r="P247" s="40"/>
    </row>
    <row r="248" spans="1:18" ht="15.75">
      <c r="A248" s="197" t="s">
        <v>273</v>
      </c>
      <c r="B248" s="197"/>
      <c r="C248" s="120"/>
      <c r="D248" s="120"/>
      <c r="E248" s="120"/>
      <c r="F248" s="120"/>
      <c r="G248" s="6"/>
      <c r="H248" s="6"/>
      <c r="I248" s="6"/>
      <c r="J248" s="28"/>
      <c r="K248" s="111">
        <f>SUM(K241:K247)</f>
        <v>7</v>
      </c>
      <c r="L248" s="111"/>
      <c r="M248" s="111"/>
      <c r="N248" s="111"/>
      <c r="O248" s="111"/>
      <c r="P248" s="40"/>
    </row>
    <row r="249" spans="1:18" ht="18.7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1"/>
      <c r="N249" s="1"/>
    </row>
    <row r="250" spans="1:18" ht="18.75">
      <c r="A250" s="2"/>
      <c r="B250" s="168" t="s">
        <v>249</v>
      </c>
      <c r="C250" s="168"/>
      <c r="D250" s="168"/>
      <c r="E250" s="168"/>
      <c r="F250" s="168"/>
      <c r="G250" s="168"/>
      <c r="H250" s="168"/>
      <c r="I250" s="168"/>
      <c r="J250" s="168"/>
      <c r="K250" s="168"/>
      <c r="L250" s="168"/>
      <c r="M250" s="168"/>
      <c r="N250" s="168"/>
      <c r="O250" s="168"/>
      <c r="P250" s="168"/>
    </row>
    <row r="251" spans="1:18" ht="18.75">
      <c r="A251" s="2"/>
      <c r="B251" s="88" t="s">
        <v>251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</row>
    <row r="252" spans="1:18" ht="18.7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1"/>
      <c r="N252" s="1"/>
    </row>
    <row r="253" spans="1:18" ht="18.7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1"/>
      <c r="N253" s="1"/>
    </row>
    <row r="254" spans="1:18" ht="18.7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1"/>
      <c r="N254" s="1"/>
    </row>
    <row r="255" spans="1:18" ht="18.7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1"/>
      <c r="N255" s="1"/>
    </row>
    <row r="256" spans="1:18" ht="18.7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1"/>
      <c r="N256" s="1"/>
    </row>
    <row r="257" spans="1:14" ht="18.7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1"/>
      <c r="N257" s="1"/>
    </row>
    <row r="258" spans="1:14" ht="18.7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1"/>
      <c r="N258" s="1"/>
    </row>
    <row r="259" spans="1:14" ht="18.7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1"/>
      <c r="N259" s="1"/>
    </row>
    <row r="260" spans="1:14" ht="18.7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1"/>
      <c r="N260" s="1"/>
    </row>
    <row r="261" spans="1:14" ht="18.7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1"/>
      <c r="N261" s="1"/>
    </row>
    <row r="262" spans="1:14" ht="18.7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1"/>
      <c r="N262" s="1"/>
    </row>
    <row r="263" spans="1:14" ht="18.7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1"/>
      <c r="N263" s="1"/>
    </row>
    <row r="264" spans="1:14" ht="18.7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1"/>
      <c r="N264" s="1"/>
    </row>
    <row r="265" spans="1:14" ht="18.7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1"/>
      <c r="N265" s="1"/>
    </row>
    <row r="266" spans="1:14" ht="18.7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1"/>
      <c r="N266" s="1"/>
    </row>
    <row r="267" spans="1:14" ht="18.7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1"/>
      <c r="N267" s="1"/>
    </row>
    <row r="268" spans="1:14" ht="18.7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1"/>
      <c r="N268" s="1"/>
    </row>
    <row r="269" spans="1:14" ht="18.7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1"/>
      <c r="N269" s="1"/>
    </row>
    <row r="270" spans="1:14" ht="18.7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1"/>
      <c r="N270" s="1"/>
    </row>
    <row r="271" spans="1:14" ht="18.7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1"/>
      <c r="N271" s="1"/>
    </row>
    <row r="272" spans="1:14" ht="18.7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1"/>
      <c r="N272" s="1"/>
    </row>
    <row r="273" spans="1:14" ht="18.7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1"/>
      <c r="N273" s="1"/>
    </row>
    <row r="274" spans="1:14" ht="18.7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1"/>
      <c r="N274" s="1"/>
    </row>
    <row r="275" spans="1:14" ht="18.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1"/>
      <c r="N275" s="1"/>
    </row>
    <row r="276" spans="1:14" ht="18.7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1"/>
      <c r="N276" s="1"/>
    </row>
    <row r="277" spans="1:14" ht="18.7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1"/>
      <c r="N277" s="1"/>
    </row>
    <row r="278" spans="1:14" ht="18.7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1"/>
      <c r="N278" s="1"/>
    </row>
    <row r="279" spans="1:14" ht="18.7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1"/>
      <c r="N279" s="1"/>
    </row>
    <row r="280" spans="1:14" ht="18.7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1"/>
      <c r="N280" s="1"/>
    </row>
    <row r="281" spans="1:14" ht="18.7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1"/>
      <c r="N281" s="1"/>
    </row>
    <row r="282" spans="1:14" ht="18.7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1"/>
      <c r="N282" s="1"/>
    </row>
    <row r="283" spans="1:14" ht="18.7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1"/>
      <c r="N283" s="1"/>
    </row>
    <row r="284" spans="1:14" ht="18.7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1"/>
      <c r="N284" s="1"/>
    </row>
    <row r="285" spans="1:14" ht="18.7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1"/>
      <c r="N285" s="1"/>
    </row>
    <row r="286" spans="1:14" ht="18.7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1"/>
      <c r="N286" s="1"/>
    </row>
    <row r="287" spans="1:14" ht="18.7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1"/>
      <c r="N287" s="1"/>
    </row>
    <row r="288" spans="1:14" ht="18.7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1"/>
      <c r="N288" s="1"/>
    </row>
    <row r="289" spans="1:14" ht="18.7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1"/>
      <c r="N289" s="1"/>
    </row>
    <row r="290" spans="1:14" ht="18.7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1"/>
      <c r="N290" s="1"/>
    </row>
    <row r="291" spans="1:14" ht="18.7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1"/>
      <c r="N291" s="1"/>
    </row>
    <row r="292" spans="1:14" ht="18.7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1"/>
      <c r="N292" s="1"/>
    </row>
    <row r="293" spans="1:14" ht="18.7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1"/>
      <c r="N293" s="1"/>
    </row>
    <row r="294" spans="1:14" ht="18.7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1"/>
      <c r="N294" s="1"/>
    </row>
    <row r="295" spans="1:14" ht="18.7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1"/>
      <c r="N295" s="1"/>
    </row>
    <row r="296" spans="1:14" ht="18.7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1"/>
      <c r="N296" s="1"/>
    </row>
    <row r="297" spans="1:14" ht="18.7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1"/>
      <c r="N297" s="1"/>
    </row>
    <row r="298" spans="1:14" ht="18.7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1"/>
      <c r="N298" s="1"/>
    </row>
    <row r="299" spans="1:14" ht="18.7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1"/>
      <c r="N299" s="1"/>
    </row>
    <row r="300" spans="1:14" ht="18.7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1"/>
      <c r="N300" s="1"/>
    </row>
    <row r="301" spans="1:14" ht="18.7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1"/>
      <c r="N301" s="1"/>
    </row>
    <row r="302" spans="1:14" ht="18.7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1"/>
      <c r="N302" s="1"/>
    </row>
    <row r="303" spans="1:14" ht="18.7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1"/>
      <c r="N303" s="1"/>
    </row>
    <row r="304" spans="1:14" ht="18.7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1"/>
      <c r="N304" s="1"/>
    </row>
    <row r="305" spans="1:14" ht="18.7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1"/>
      <c r="N305" s="1"/>
    </row>
    <row r="306" spans="1:14" ht="18.7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1"/>
      <c r="N306" s="1"/>
    </row>
    <row r="307" spans="1:14" ht="18.7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1"/>
      <c r="N307" s="1"/>
    </row>
    <row r="308" spans="1:14" ht="18.7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1"/>
      <c r="N308" s="1"/>
    </row>
    <row r="309" spans="1:14" ht="18.7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1"/>
      <c r="N309" s="1"/>
    </row>
    <row r="310" spans="1:14" ht="18.7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1"/>
      <c r="N310" s="1"/>
    </row>
    <row r="311" spans="1:14" ht="18.7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1"/>
      <c r="N311" s="1"/>
    </row>
    <row r="312" spans="1:14" ht="18.7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1"/>
      <c r="N312" s="1"/>
    </row>
    <row r="313" spans="1:14" ht="18.7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1"/>
      <c r="N313" s="1"/>
    </row>
    <row r="314" spans="1:14" ht="18.7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1"/>
      <c r="N314" s="1"/>
    </row>
    <row r="315" spans="1:14" ht="18.7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1"/>
      <c r="N315" s="1"/>
    </row>
    <row r="316" spans="1:14" ht="18.7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1"/>
      <c r="N316" s="1"/>
    </row>
    <row r="317" spans="1:14" ht="18.7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1"/>
      <c r="N317" s="1"/>
    </row>
    <row r="318" spans="1:14" ht="18.7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1"/>
      <c r="N318" s="1"/>
    </row>
    <row r="319" spans="1:14" ht="18.7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1"/>
      <c r="N319" s="1"/>
    </row>
    <row r="320" spans="1:14" ht="18.7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1"/>
      <c r="N320" s="1"/>
    </row>
    <row r="321" spans="1:14" ht="18.7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1"/>
      <c r="N321" s="1"/>
    </row>
    <row r="322" spans="1:14" ht="18.7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1"/>
      <c r="N322" s="1"/>
    </row>
    <row r="323" spans="1:14" ht="18.7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1"/>
      <c r="N323" s="1"/>
    </row>
    <row r="324" spans="1:14" ht="18.7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1"/>
      <c r="N324" s="1"/>
    </row>
    <row r="325" spans="1:14" ht="18.7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1"/>
      <c r="N325" s="1"/>
    </row>
    <row r="326" spans="1:14" ht="18.7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1"/>
      <c r="N326" s="1"/>
    </row>
    <row r="327" spans="1:14" ht="18.7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1"/>
      <c r="N327" s="1"/>
    </row>
    <row r="328" spans="1:14" ht="18.7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1"/>
      <c r="N328" s="1"/>
    </row>
    <row r="329" spans="1:14" ht="18.7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1"/>
      <c r="N329" s="1"/>
    </row>
    <row r="330" spans="1:14" ht="18.7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1"/>
      <c r="N330" s="1"/>
    </row>
    <row r="331" spans="1:14" ht="18.7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1"/>
      <c r="N331" s="1"/>
    </row>
    <row r="332" spans="1:14" ht="18.7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1"/>
      <c r="N332" s="1"/>
    </row>
    <row r="333" spans="1:14" ht="18.7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1"/>
      <c r="N333" s="1"/>
    </row>
    <row r="334" spans="1:14" ht="18.7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1"/>
      <c r="N334" s="1"/>
    </row>
    <row r="335" spans="1:14" ht="18.7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1"/>
      <c r="N335" s="1"/>
    </row>
    <row r="336" spans="1:14" ht="18.7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1"/>
      <c r="N336" s="1"/>
    </row>
    <row r="337" spans="1:14" ht="18.7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1"/>
      <c r="N337" s="1"/>
    </row>
    <row r="338" spans="1:14" ht="18.7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1"/>
      <c r="N338" s="1"/>
    </row>
    <row r="339" spans="1:14" ht="18.7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1"/>
      <c r="N339" s="1"/>
    </row>
    <row r="340" spans="1:14" ht="18.7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1"/>
      <c r="N340" s="1"/>
    </row>
    <row r="341" spans="1:14" ht="18.7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1"/>
      <c r="N341" s="1"/>
    </row>
    <row r="342" spans="1:14" ht="18.7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1"/>
      <c r="N342" s="1"/>
    </row>
    <row r="343" spans="1:14" ht="18.7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1"/>
      <c r="N343" s="1"/>
    </row>
    <row r="344" spans="1:14" ht="18.7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1"/>
      <c r="N344" s="1"/>
    </row>
    <row r="345" spans="1:14" ht="18.7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1"/>
      <c r="N345" s="1"/>
    </row>
    <row r="346" spans="1:14" ht="18.7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1"/>
      <c r="N346" s="1"/>
    </row>
    <row r="347" spans="1:14" ht="18.7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1"/>
      <c r="N347" s="1"/>
    </row>
    <row r="348" spans="1:14" ht="18.7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1"/>
      <c r="N348" s="1"/>
    </row>
    <row r="349" spans="1:14" ht="18.7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1"/>
      <c r="N349" s="1"/>
    </row>
    <row r="350" spans="1:14" ht="18.7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1"/>
      <c r="N350" s="1"/>
    </row>
    <row r="351" spans="1:14" ht="18.7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1"/>
      <c r="N351" s="1"/>
    </row>
    <row r="352" spans="1:14" ht="18.7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1"/>
      <c r="N352" s="1"/>
    </row>
    <row r="353" spans="1:14" ht="18.7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1"/>
      <c r="N353" s="1"/>
    </row>
    <row r="354" spans="1:14" ht="18.7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1"/>
      <c r="N354" s="1"/>
    </row>
    <row r="355" spans="1:14" ht="18.7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1"/>
      <c r="N355" s="1"/>
    </row>
    <row r="356" spans="1:14" ht="18.7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1"/>
      <c r="N356" s="1"/>
    </row>
    <row r="357" spans="1:14" ht="18.7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1"/>
      <c r="N357" s="1"/>
    </row>
    <row r="358" spans="1:14" ht="18.7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1"/>
      <c r="N358" s="1"/>
    </row>
    <row r="359" spans="1:14" ht="18.7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1"/>
      <c r="N359" s="1"/>
    </row>
    <row r="360" spans="1:14" ht="18.7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1"/>
      <c r="N360" s="1"/>
    </row>
    <row r="361" spans="1:14" ht="18.7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1"/>
      <c r="N361" s="1"/>
    </row>
    <row r="362" spans="1:14" ht="18.7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1"/>
      <c r="N362" s="1"/>
    </row>
    <row r="363" spans="1:14" ht="18.7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1"/>
      <c r="N363" s="1"/>
    </row>
    <row r="364" spans="1:14" ht="18.7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1"/>
      <c r="N364" s="1"/>
    </row>
    <row r="365" spans="1:14" ht="18.7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1"/>
      <c r="N365" s="1"/>
    </row>
    <row r="366" spans="1:14" ht="18.7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1"/>
      <c r="N366" s="1"/>
    </row>
    <row r="367" spans="1:14" ht="18.7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1"/>
      <c r="N367" s="1"/>
    </row>
    <row r="368" spans="1:14" ht="18.7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1"/>
      <c r="N368" s="1"/>
    </row>
    <row r="369" spans="1:14" ht="18.7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1"/>
      <c r="N369" s="1"/>
    </row>
    <row r="370" spans="1:14" ht="18.7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1"/>
      <c r="N370" s="1"/>
    </row>
    <row r="371" spans="1:14" ht="18.7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1"/>
      <c r="N371" s="1"/>
    </row>
    <row r="372" spans="1:14" ht="18.7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1"/>
      <c r="N372" s="1"/>
    </row>
    <row r="373" spans="1:14" ht="18.7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1"/>
      <c r="N373" s="1"/>
    </row>
    <row r="374" spans="1:14" ht="18.7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1"/>
      <c r="N374" s="1"/>
    </row>
    <row r="375" spans="1:14" ht="18.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1"/>
      <c r="N375" s="1"/>
    </row>
    <row r="376" spans="1:14" ht="18.7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1"/>
      <c r="N376" s="1"/>
    </row>
    <row r="377" spans="1:14" ht="18.7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1"/>
      <c r="N377" s="1"/>
    </row>
    <row r="378" spans="1:14" ht="18.7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1"/>
      <c r="N378" s="1"/>
    </row>
    <row r="379" spans="1:14" ht="18.7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1"/>
      <c r="N379" s="1"/>
    </row>
    <row r="380" spans="1:14" ht="18.7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1"/>
      <c r="N380" s="1"/>
    </row>
    <row r="381" spans="1:14" ht="18.7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1"/>
      <c r="N381" s="1"/>
    </row>
    <row r="382" spans="1:14" ht="18.7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1"/>
      <c r="N382" s="1"/>
    </row>
    <row r="383" spans="1:14" ht="18.7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1"/>
      <c r="N383" s="1"/>
    </row>
    <row r="384" spans="1:14" ht="18.7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1"/>
      <c r="N384" s="1"/>
    </row>
    <row r="385" spans="1:14" ht="18.7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1"/>
      <c r="N385" s="1"/>
    </row>
    <row r="386" spans="1:14" ht="18.7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1"/>
      <c r="N386" s="1"/>
    </row>
    <row r="387" spans="1:14" ht="18.7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1"/>
      <c r="N387" s="1"/>
    </row>
    <row r="388" spans="1:14" ht="18.7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1"/>
      <c r="N388" s="1"/>
    </row>
    <row r="389" spans="1:14" ht="18.7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1"/>
      <c r="N389" s="1"/>
    </row>
    <row r="390" spans="1:14" ht="18.7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1"/>
      <c r="N390" s="1"/>
    </row>
    <row r="391" spans="1:14" ht="18.7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1"/>
      <c r="N391" s="1"/>
    </row>
    <row r="392" spans="1:14" ht="18.7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1"/>
      <c r="N392" s="1"/>
    </row>
    <row r="393" spans="1:14" ht="18.7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1"/>
      <c r="N393" s="1"/>
    </row>
    <row r="394" spans="1:14" ht="18.7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1"/>
      <c r="N394" s="1"/>
    </row>
    <row r="395" spans="1:14" ht="18.7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1"/>
      <c r="N395" s="1"/>
    </row>
    <row r="396" spans="1:14" ht="18.7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1"/>
      <c r="N396" s="1"/>
    </row>
    <row r="397" spans="1:14" ht="18.7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1"/>
      <c r="N397" s="1"/>
    </row>
    <row r="398" spans="1:14" ht="18.7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1"/>
      <c r="N398" s="1"/>
    </row>
    <row r="399" spans="1:14" ht="18.7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1"/>
      <c r="N399" s="1"/>
    </row>
    <row r="400" spans="1:14" ht="18.7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1"/>
      <c r="N400" s="1"/>
    </row>
    <row r="401" spans="1:14" ht="18.7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1"/>
      <c r="N401" s="1"/>
    </row>
    <row r="402" spans="1:14" ht="18.7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1"/>
      <c r="N402" s="1"/>
    </row>
    <row r="403" spans="1:14" ht="18.7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1"/>
      <c r="N403" s="1"/>
    </row>
    <row r="404" spans="1:14" ht="18.7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1"/>
      <c r="N404" s="1"/>
    </row>
    <row r="405" spans="1:14" ht="18.7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1"/>
      <c r="N405" s="1"/>
    </row>
    <row r="406" spans="1:14" ht="18.7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1"/>
      <c r="N406" s="1"/>
    </row>
    <row r="407" spans="1:14" ht="18.7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1"/>
      <c r="N407" s="1"/>
    </row>
    <row r="408" spans="1:14" ht="18.7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1"/>
      <c r="N408" s="1"/>
    </row>
    <row r="409" spans="1:14" ht="18.7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1"/>
      <c r="N409" s="1"/>
    </row>
    <row r="410" spans="1:14" ht="18.7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1"/>
      <c r="N410" s="1"/>
    </row>
    <row r="411" spans="1:14" ht="18.7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1"/>
      <c r="N411" s="1"/>
    </row>
    <row r="412" spans="1:14" ht="18.7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1"/>
      <c r="N412" s="1"/>
    </row>
    <row r="413" spans="1:14" ht="18.7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1"/>
      <c r="N413" s="1"/>
    </row>
    <row r="414" spans="1:14" ht="18.7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1"/>
      <c r="N414" s="1"/>
    </row>
    <row r="415" spans="1:14" ht="18.7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1"/>
      <c r="N415" s="1"/>
    </row>
    <row r="416" spans="1:14" ht="18.7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1"/>
      <c r="N416" s="1"/>
    </row>
    <row r="417" spans="1:14" ht="18.7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1"/>
      <c r="N417" s="1"/>
    </row>
    <row r="418" spans="1:14" ht="18.7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1"/>
      <c r="N418" s="1"/>
    </row>
    <row r="419" spans="1:14" ht="18.7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1"/>
      <c r="N419" s="1"/>
    </row>
    <row r="420" spans="1:14" ht="18.7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1"/>
      <c r="N420" s="1"/>
    </row>
    <row r="421" spans="1:14" ht="18.7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1"/>
      <c r="N421" s="1"/>
    </row>
    <row r="422" spans="1:14" ht="18.7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1"/>
      <c r="N422" s="1"/>
    </row>
    <row r="423" spans="1:14" ht="18.7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1"/>
      <c r="N423" s="1"/>
    </row>
    <row r="424" spans="1:14" ht="18.7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1"/>
      <c r="N424" s="1"/>
    </row>
    <row r="425" spans="1:14" ht="18.7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1"/>
      <c r="N425" s="1"/>
    </row>
    <row r="426" spans="1:14" ht="18.7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1"/>
      <c r="N426" s="1"/>
    </row>
    <row r="427" spans="1:14" ht="18.7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1"/>
      <c r="N427" s="1"/>
    </row>
    <row r="428" spans="1:14" ht="18.7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1"/>
      <c r="N428" s="1"/>
    </row>
    <row r="429" spans="1:14" ht="18.7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1"/>
      <c r="N429" s="1"/>
    </row>
    <row r="430" spans="1:14" ht="18.7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1"/>
      <c r="N430" s="1"/>
    </row>
    <row r="431" spans="1:14" ht="18.7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1"/>
      <c r="N431" s="1"/>
    </row>
    <row r="432" spans="1:14" ht="18.7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1"/>
      <c r="N432" s="1"/>
    </row>
    <row r="433" spans="1:14" ht="18.7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1"/>
      <c r="N433" s="1"/>
    </row>
    <row r="434" spans="1:14" ht="18.7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1"/>
      <c r="N434" s="1"/>
    </row>
    <row r="435" spans="1:14" ht="18.7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1"/>
      <c r="N435" s="1"/>
    </row>
    <row r="436" spans="1:14" ht="18.7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1"/>
      <c r="N436" s="1"/>
    </row>
    <row r="437" spans="1:14" ht="18.7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1"/>
      <c r="N437" s="1"/>
    </row>
    <row r="438" spans="1:14" ht="18.7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1"/>
      <c r="N438" s="1"/>
    </row>
    <row r="439" spans="1:14" ht="18.7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1"/>
      <c r="N439" s="1"/>
    </row>
    <row r="440" spans="1:14" ht="18.7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1"/>
      <c r="N440" s="1"/>
    </row>
    <row r="441" spans="1:14" ht="18.7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1"/>
      <c r="N441" s="1"/>
    </row>
    <row r="442" spans="1:14" ht="18.7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1"/>
      <c r="N442" s="1"/>
    </row>
    <row r="443" spans="1:14" ht="18.7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1"/>
      <c r="N443" s="1"/>
    </row>
    <row r="444" spans="1:14" ht="18.7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1"/>
      <c r="N444" s="1"/>
    </row>
    <row r="445" spans="1:14" ht="18.7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1"/>
      <c r="N445" s="1"/>
    </row>
    <row r="446" spans="1:14" ht="18.7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1"/>
      <c r="N446" s="1"/>
    </row>
    <row r="447" spans="1:14" ht="18.7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1"/>
      <c r="N447" s="1"/>
    </row>
    <row r="448" spans="1:14" ht="18.7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1"/>
      <c r="N448" s="1"/>
    </row>
    <row r="449" spans="1:14" ht="18.7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1"/>
      <c r="N449" s="1"/>
    </row>
    <row r="450" spans="1:14" ht="18.7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1"/>
      <c r="N450" s="1"/>
    </row>
    <row r="451" spans="1:14" ht="18.7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1"/>
      <c r="N451" s="1"/>
    </row>
    <row r="452" spans="1:14" ht="18.7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1"/>
      <c r="N452" s="1"/>
    </row>
    <row r="453" spans="1:14" ht="18.7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1"/>
      <c r="N453" s="1"/>
    </row>
    <row r="454" spans="1:14" ht="18.7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1"/>
      <c r="N454" s="1"/>
    </row>
    <row r="455" spans="1:14" ht="18.7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1"/>
      <c r="N455" s="1"/>
    </row>
    <row r="456" spans="1:14" ht="18.7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1"/>
      <c r="N456" s="1"/>
    </row>
    <row r="457" spans="1:14" ht="18.7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1"/>
      <c r="N457" s="1"/>
    </row>
    <row r="458" spans="1:14" ht="18.7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1"/>
      <c r="N458" s="1"/>
    </row>
    <row r="459" spans="1:14" ht="18.7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1"/>
      <c r="N459" s="1"/>
    </row>
    <row r="460" spans="1:14" ht="18.7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1"/>
      <c r="N460" s="1"/>
    </row>
    <row r="461" spans="1:14" ht="18.7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1"/>
      <c r="N461" s="1"/>
    </row>
    <row r="462" spans="1:14" ht="18.7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1"/>
      <c r="N462" s="1"/>
    </row>
    <row r="463" spans="1:14" ht="18.7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1"/>
      <c r="N463" s="1"/>
    </row>
    <row r="464" spans="1:14" ht="18.7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1"/>
      <c r="N464" s="1"/>
    </row>
    <row r="465" spans="1:14" ht="18.7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1"/>
      <c r="N465" s="1"/>
    </row>
    <row r="466" spans="1:14" ht="18.7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1"/>
      <c r="N466" s="1"/>
    </row>
    <row r="467" spans="1:14" ht="18.7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1"/>
      <c r="N467" s="1"/>
    </row>
    <row r="468" spans="1:14" ht="18.7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1"/>
      <c r="N468" s="1"/>
    </row>
    <row r="469" spans="1:14" ht="18.7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1"/>
      <c r="N469" s="1"/>
    </row>
    <row r="470" spans="1:14" ht="18.7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1"/>
      <c r="N470" s="1"/>
    </row>
    <row r="471" spans="1:14" ht="18.7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1"/>
      <c r="N471" s="1"/>
    </row>
    <row r="472" spans="1:14" ht="18.7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1"/>
      <c r="N472" s="1"/>
    </row>
    <row r="473" spans="1:14" ht="18.7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1"/>
      <c r="N473" s="1"/>
    </row>
    <row r="474" spans="1:14" ht="18.7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1"/>
      <c r="N474" s="1"/>
    </row>
    <row r="475" spans="1:14" ht="18.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1"/>
      <c r="N475" s="1"/>
    </row>
    <row r="476" spans="1:14" ht="18.7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1"/>
      <c r="N476" s="1"/>
    </row>
    <row r="477" spans="1:14" ht="18.7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1"/>
      <c r="N477" s="1"/>
    </row>
    <row r="478" spans="1:14" ht="18.7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1"/>
      <c r="N478" s="1"/>
    </row>
    <row r="479" spans="1:14" ht="18.7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1"/>
      <c r="N479" s="1"/>
    </row>
    <row r="480" spans="1:14" ht="18.7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1"/>
      <c r="N480" s="1"/>
    </row>
    <row r="481" spans="1:14" ht="18.7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1"/>
      <c r="N481" s="1"/>
    </row>
    <row r="482" spans="1:14" ht="18.7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1"/>
      <c r="N482" s="1"/>
    </row>
    <row r="483" spans="1:14" ht="18.7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1"/>
      <c r="N483" s="1"/>
    </row>
    <row r="484" spans="1:14" ht="18.7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1"/>
      <c r="N484" s="1"/>
    </row>
    <row r="485" spans="1:14" ht="18.7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1"/>
      <c r="N485" s="1"/>
    </row>
    <row r="486" spans="1:14" ht="18.7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1"/>
      <c r="N486" s="1"/>
    </row>
    <row r="487" spans="1:14" ht="18.7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1"/>
      <c r="N487" s="1"/>
    </row>
    <row r="488" spans="1:14" ht="18.7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1"/>
      <c r="N488" s="1"/>
    </row>
    <row r="489" spans="1:14" ht="18.7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1"/>
      <c r="N489" s="1"/>
    </row>
    <row r="490" spans="1:14" ht="18.7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1"/>
      <c r="N490" s="1"/>
    </row>
    <row r="491" spans="1:14" ht="18.7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1"/>
      <c r="N491" s="1"/>
    </row>
    <row r="492" spans="1:14" ht="18.7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1"/>
      <c r="N492" s="1"/>
    </row>
    <row r="493" spans="1:14" ht="18.7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1"/>
      <c r="N493" s="1"/>
    </row>
    <row r="494" spans="1:14" ht="18.7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1"/>
      <c r="N494" s="1"/>
    </row>
    <row r="495" spans="1:14" ht="18.7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1"/>
      <c r="N495" s="1"/>
    </row>
    <row r="496" spans="1:14" ht="18.7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1"/>
      <c r="N496" s="1"/>
    </row>
    <row r="497" spans="1:14" ht="18.7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1"/>
      <c r="N497" s="1"/>
    </row>
    <row r="498" spans="1:14" ht="18.7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1"/>
      <c r="N498" s="1"/>
    </row>
    <row r="499" spans="1:14" ht="18.7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1"/>
      <c r="N499" s="1"/>
    </row>
    <row r="500" spans="1:14" ht="18.7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1"/>
      <c r="N500" s="1"/>
    </row>
    <row r="501" spans="1:14" ht="18.7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1"/>
      <c r="N501" s="1"/>
    </row>
    <row r="502" spans="1:14" ht="18.7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1"/>
      <c r="N502" s="1"/>
    </row>
    <row r="503" spans="1:14" ht="18.7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1"/>
      <c r="N503" s="1"/>
    </row>
    <row r="504" spans="1:14" ht="18.7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1"/>
      <c r="N504" s="1"/>
    </row>
    <row r="505" spans="1:14" ht="18.7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1"/>
      <c r="N505" s="1"/>
    </row>
    <row r="506" spans="1:14" ht="18.7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1"/>
      <c r="N506" s="1"/>
    </row>
    <row r="507" spans="1:14" ht="18.7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1"/>
      <c r="N507" s="1"/>
    </row>
    <row r="508" spans="1:14" ht="18.7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1"/>
      <c r="N508" s="1"/>
    </row>
    <row r="509" spans="1:14" ht="18.7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1"/>
      <c r="N509" s="1"/>
    </row>
    <row r="510" spans="1:14" ht="18.7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1"/>
      <c r="N510" s="1"/>
    </row>
    <row r="511" spans="1:14" ht="18.7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1"/>
      <c r="N511" s="1"/>
    </row>
    <row r="512" spans="1:14" ht="18.7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1"/>
      <c r="N512" s="1"/>
    </row>
    <row r="513" spans="1:14" ht="18.7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1"/>
      <c r="N513" s="1"/>
    </row>
    <row r="514" spans="1:14" ht="18.7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1"/>
      <c r="N514" s="1"/>
    </row>
    <row r="515" spans="1:14" ht="18.7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1"/>
      <c r="N515" s="1"/>
    </row>
    <row r="516" spans="1:14" ht="18.7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1"/>
      <c r="N516" s="1"/>
    </row>
    <row r="517" spans="1:14" ht="18.7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1"/>
      <c r="N517" s="1"/>
    </row>
    <row r="518" spans="1:14" ht="18.7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1"/>
      <c r="N518" s="1"/>
    </row>
    <row r="519" spans="1:14" ht="18.7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1"/>
      <c r="N519" s="1"/>
    </row>
    <row r="520" spans="1:14" ht="18.7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1"/>
      <c r="N520" s="1"/>
    </row>
    <row r="521" spans="1:14" ht="18.7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1"/>
      <c r="N521" s="1"/>
    </row>
    <row r="522" spans="1:14" ht="18.7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1"/>
      <c r="N522" s="1"/>
    </row>
    <row r="523" spans="1:14" ht="18.7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1"/>
      <c r="N523" s="1"/>
    </row>
    <row r="524" spans="1:14" ht="18.7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1"/>
      <c r="N524" s="1"/>
    </row>
    <row r="525" spans="1:14" ht="18.7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1"/>
      <c r="N525" s="1"/>
    </row>
    <row r="526" spans="1:14" ht="18.7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1"/>
      <c r="N526" s="1"/>
    </row>
    <row r="527" spans="1:14" ht="18.7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1"/>
      <c r="N527" s="1"/>
    </row>
    <row r="528" spans="1:14" ht="18.7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1"/>
      <c r="N528" s="1"/>
    </row>
    <row r="529" spans="1:14" ht="18.7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1"/>
      <c r="N529" s="1"/>
    </row>
    <row r="530" spans="1:14" ht="18.7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1"/>
      <c r="N530" s="1"/>
    </row>
    <row r="531" spans="1:14" ht="18.7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1"/>
      <c r="N531" s="1"/>
    </row>
    <row r="532" spans="1:14" ht="18.7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1"/>
      <c r="N532" s="1"/>
    </row>
    <row r="533" spans="1:14" ht="18.7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1"/>
      <c r="N533" s="1"/>
    </row>
    <row r="534" spans="1:14" ht="18.7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1"/>
      <c r="N534" s="1"/>
    </row>
    <row r="535" spans="1:14" ht="18.7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1"/>
      <c r="N535" s="1"/>
    </row>
    <row r="536" spans="1:14" ht="18.7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1"/>
      <c r="N536" s="1"/>
    </row>
    <row r="537" spans="1:14" ht="18.7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1"/>
      <c r="N537" s="1"/>
    </row>
    <row r="538" spans="1:14" ht="18.7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1"/>
      <c r="N538" s="1"/>
    </row>
    <row r="539" spans="1:14" ht="18.7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1"/>
      <c r="N539" s="1"/>
    </row>
    <row r="540" spans="1:14" ht="18.7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1"/>
      <c r="N540" s="1"/>
    </row>
    <row r="541" spans="1:14" ht="18.7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1"/>
      <c r="N541" s="1"/>
    </row>
    <row r="542" spans="1:14" ht="18.7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1"/>
      <c r="N542" s="1"/>
    </row>
    <row r="543" spans="1:14" ht="18.7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1"/>
      <c r="N543" s="1"/>
    </row>
    <row r="544" spans="1:14" ht="18.7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1"/>
      <c r="N544" s="1"/>
    </row>
    <row r="545" spans="1:14" ht="18.7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1"/>
      <c r="N545" s="1"/>
    </row>
    <row r="546" spans="1:14" ht="18.7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1"/>
      <c r="N546" s="1"/>
    </row>
    <row r="547" spans="1:14" ht="18.7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1"/>
      <c r="N547" s="1"/>
    </row>
    <row r="548" spans="1:14" ht="18.7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1"/>
      <c r="N548" s="1"/>
    </row>
    <row r="549" spans="1:14" ht="18.7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1"/>
      <c r="N549" s="1"/>
    </row>
    <row r="550" spans="1:14" ht="18.7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1"/>
      <c r="N550" s="1"/>
    </row>
    <row r="551" spans="1:14" ht="18.7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1"/>
      <c r="N551" s="1"/>
    </row>
    <row r="552" spans="1:14" ht="18.7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1"/>
      <c r="N552" s="1"/>
    </row>
    <row r="553" spans="1:14" ht="18.7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1"/>
      <c r="N553" s="1"/>
    </row>
    <row r="554" spans="1:14" ht="18.7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1"/>
      <c r="N554" s="1"/>
    </row>
    <row r="555" spans="1:14" ht="18.7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1"/>
      <c r="N555" s="1"/>
    </row>
    <row r="556" spans="1:14" ht="18.7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1"/>
      <c r="N556" s="1"/>
    </row>
    <row r="557" spans="1:14" ht="18.7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1"/>
      <c r="N557" s="1"/>
    </row>
    <row r="558" spans="1:14" ht="18.7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1"/>
      <c r="N558" s="1"/>
    </row>
    <row r="559" spans="1:14" ht="18.7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1"/>
      <c r="N559" s="1"/>
    </row>
    <row r="560" spans="1:14" ht="18.7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1"/>
      <c r="N560" s="1"/>
    </row>
    <row r="561" spans="1:14" ht="18.7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1"/>
      <c r="N561" s="1"/>
    </row>
    <row r="562" spans="1:14" ht="18.7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1"/>
      <c r="N562" s="1"/>
    </row>
    <row r="563" spans="1:14" ht="18.7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1"/>
      <c r="N563" s="1"/>
    </row>
    <row r="564" spans="1:14" ht="18.7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1"/>
      <c r="N564" s="1"/>
    </row>
    <row r="565" spans="1:14" ht="18.7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1"/>
      <c r="N565" s="1"/>
    </row>
    <row r="566" spans="1:14" ht="18.7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1"/>
      <c r="N566" s="1"/>
    </row>
    <row r="567" spans="1:14" ht="18.7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1"/>
      <c r="N567" s="1"/>
    </row>
    <row r="568" spans="1:14" ht="18.7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1"/>
      <c r="N568" s="1"/>
    </row>
    <row r="569" spans="1:14" ht="18.7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1"/>
      <c r="N569" s="1"/>
    </row>
    <row r="570" spans="1:14" ht="18.7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1"/>
      <c r="N570" s="1"/>
    </row>
    <row r="571" spans="1:14" ht="18.7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1"/>
      <c r="N571" s="1"/>
    </row>
    <row r="572" spans="1:14" ht="18.7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1"/>
      <c r="N572" s="1"/>
    </row>
    <row r="573" spans="1:14" ht="18.7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1"/>
      <c r="N573" s="1"/>
    </row>
    <row r="574" spans="1:14" ht="18.7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1"/>
      <c r="N574" s="1"/>
    </row>
    <row r="575" spans="1:14" ht="18.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1"/>
      <c r="N575" s="1"/>
    </row>
    <row r="576" spans="1:14" ht="18.7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1"/>
      <c r="N576" s="1"/>
    </row>
    <row r="577" spans="1:14" ht="18.7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1"/>
      <c r="N577" s="1"/>
    </row>
    <row r="578" spans="1:14" ht="18.7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1"/>
      <c r="N578" s="1"/>
    </row>
    <row r="579" spans="1:14" ht="18.7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1"/>
      <c r="N579" s="1"/>
    </row>
    <row r="580" spans="1:14" ht="18.7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1"/>
      <c r="N580" s="1"/>
    </row>
    <row r="581" spans="1:14" ht="18.7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1"/>
      <c r="N581" s="1"/>
    </row>
    <row r="582" spans="1:14" ht="18.7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1"/>
      <c r="N582" s="1"/>
    </row>
    <row r="583" spans="1:14" ht="18.7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1"/>
      <c r="N583" s="1"/>
    </row>
    <row r="584" spans="1:14" ht="18.7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1"/>
      <c r="N584" s="1"/>
    </row>
    <row r="585" spans="1:14" ht="18.7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1"/>
      <c r="N585" s="1"/>
    </row>
    <row r="586" spans="1:14" ht="18.7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1"/>
      <c r="N586" s="1"/>
    </row>
    <row r="587" spans="1:14" ht="18.7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1"/>
      <c r="N587" s="1"/>
    </row>
    <row r="588" spans="1:14" ht="18.7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1"/>
      <c r="N588" s="1"/>
    </row>
    <row r="589" spans="1:14" ht="18.7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1"/>
      <c r="N589" s="1"/>
    </row>
    <row r="590" spans="1:14" ht="18.7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1"/>
      <c r="N590" s="1"/>
    </row>
    <row r="591" spans="1:14" ht="18.7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1"/>
      <c r="N591" s="1"/>
    </row>
    <row r="592" spans="1:14" ht="18.7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1"/>
      <c r="N592" s="1"/>
    </row>
    <row r="593" spans="1:14" ht="18.7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1"/>
      <c r="N593" s="1"/>
    </row>
    <row r="594" spans="1:14" ht="18.7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1"/>
      <c r="N594" s="1"/>
    </row>
    <row r="595" spans="1:14" ht="18.7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1"/>
      <c r="N595" s="1"/>
    </row>
    <row r="596" spans="1:14" ht="18.7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1"/>
      <c r="N596" s="1"/>
    </row>
    <row r="597" spans="1:14" ht="18.7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1"/>
      <c r="N597" s="1"/>
    </row>
    <row r="598" spans="1:14" ht="18.7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1"/>
      <c r="N598" s="1"/>
    </row>
    <row r="599" spans="1:14" ht="18.7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1"/>
      <c r="N599" s="1"/>
    </row>
    <row r="600" spans="1:14" ht="18.7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1"/>
      <c r="N600" s="1"/>
    </row>
    <row r="601" spans="1:14" ht="18.7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1"/>
      <c r="N601" s="1"/>
    </row>
    <row r="602" spans="1:14" ht="18.7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1"/>
      <c r="N602" s="1"/>
    </row>
    <row r="603" spans="1:14" ht="18.7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1"/>
      <c r="N603" s="1"/>
    </row>
    <row r="604" spans="1:14" ht="18.7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1"/>
      <c r="N604" s="1"/>
    </row>
    <row r="605" spans="1:14" ht="18.7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1"/>
      <c r="N605" s="1"/>
    </row>
    <row r="606" spans="1:14" ht="18.7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1"/>
      <c r="N606" s="1"/>
    </row>
    <row r="607" spans="1:14" ht="18.7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1"/>
      <c r="N607" s="1"/>
    </row>
    <row r="608" spans="1:14" ht="18.7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1"/>
      <c r="N608" s="1"/>
    </row>
    <row r="609" spans="1:14" ht="18.7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1"/>
      <c r="N609" s="1"/>
    </row>
    <row r="610" spans="1:14" ht="18.7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1"/>
      <c r="N610" s="1"/>
    </row>
    <row r="611" spans="1:14" ht="18.7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1"/>
      <c r="N611" s="1"/>
    </row>
    <row r="612" spans="1:14" ht="18.7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1"/>
      <c r="N612" s="1"/>
    </row>
    <row r="613" spans="1:14" ht="18.7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1"/>
      <c r="N613" s="1"/>
    </row>
    <row r="614" spans="1:14" ht="18.7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1"/>
      <c r="N614" s="1"/>
    </row>
    <row r="615" spans="1:14" ht="18.7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1"/>
      <c r="N615" s="1"/>
    </row>
    <row r="616" spans="1:14" ht="18.7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1"/>
      <c r="N616" s="1"/>
    </row>
    <row r="617" spans="1:14" ht="18.7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1"/>
      <c r="N617" s="1"/>
    </row>
    <row r="618" spans="1:14" ht="18.7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1"/>
      <c r="N618" s="1"/>
    </row>
    <row r="619" spans="1:14" ht="18.7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1"/>
      <c r="N619" s="1"/>
    </row>
    <row r="620" spans="1:14" ht="18.7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1"/>
      <c r="N620" s="1"/>
    </row>
    <row r="621" spans="1:14" ht="18.7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1"/>
      <c r="N621" s="1"/>
    </row>
    <row r="622" spans="1:14" ht="18.7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1"/>
      <c r="N622" s="1"/>
    </row>
    <row r="623" spans="1:14" ht="18.7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1"/>
      <c r="N623" s="1"/>
    </row>
    <row r="624" spans="1:14" ht="18.7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1"/>
      <c r="N624" s="1"/>
    </row>
    <row r="625" spans="1:14" ht="18.7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1"/>
      <c r="N625" s="1"/>
    </row>
    <row r="626" spans="1:14" ht="18.7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1"/>
      <c r="N626" s="1"/>
    </row>
    <row r="627" spans="1:14" ht="18.7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1"/>
      <c r="N627" s="1"/>
    </row>
    <row r="628" spans="1:14" ht="18.7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1"/>
      <c r="N628" s="1"/>
    </row>
    <row r="629" spans="1:14" ht="18.7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1"/>
      <c r="N629" s="1"/>
    </row>
    <row r="630" spans="1:14" ht="18.7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1"/>
      <c r="N630" s="1"/>
    </row>
    <row r="631" spans="1:14" ht="18.7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1"/>
      <c r="N631" s="1"/>
    </row>
    <row r="632" spans="1:14" ht="18.7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1"/>
      <c r="N632" s="1"/>
    </row>
    <row r="633" spans="1:14" ht="18.7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1"/>
      <c r="N633" s="1"/>
    </row>
    <row r="634" spans="1:14" ht="18.7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1"/>
      <c r="N634" s="1"/>
    </row>
    <row r="635" spans="1:14" ht="18.7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1"/>
      <c r="N635" s="1"/>
    </row>
    <row r="636" spans="1:14" ht="18.7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1"/>
      <c r="N636" s="1"/>
    </row>
    <row r="637" spans="1:14" ht="18.7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1"/>
      <c r="N637" s="1"/>
    </row>
    <row r="638" spans="1:14" ht="18.7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1"/>
      <c r="N638" s="1"/>
    </row>
    <row r="639" spans="1:14" ht="18.7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1"/>
      <c r="N639" s="1"/>
    </row>
    <row r="640" spans="1:14" ht="18.7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1"/>
      <c r="N640" s="1"/>
    </row>
    <row r="641" spans="1:14" ht="18.7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1"/>
      <c r="N641" s="1"/>
    </row>
    <row r="642" spans="1:14" ht="18.7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1"/>
      <c r="N642" s="1"/>
    </row>
    <row r="643" spans="1:14" ht="18.7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1"/>
      <c r="N643" s="1"/>
    </row>
    <row r="644" spans="1:14" ht="18.7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1"/>
      <c r="N644" s="1"/>
    </row>
    <row r="645" spans="1:14" ht="18.7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1"/>
      <c r="N645" s="1"/>
    </row>
    <row r="646" spans="1:14" ht="18.7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1"/>
      <c r="N646" s="1"/>
    </row>
    <row r="647" spans="1:14" ht="18.7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1"/>
      <c r="N647" s="1"/>
    </row>
    <row r="648" spans="1:14" ht="18.7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1"/>
      <c r="N648" s="1"/>
    </row>
    <row r="649" spans="1:14" ht="18.7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1"/>
      <c r="N649" s="1"/>
    </row>
    <row r="650" spans="1:14" ht="18.7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1"/>
      <c r="N650" s="1"/>
    </row>
    <row r="651" spans="1:14" ht="18.7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1"/>
      <c r="N651" s="1"/>
    </row>
    <row r="652" spans="1:14" ht="18.7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1"/>
      <c r="N652" s="1"/>
    </row>
    <row r="653" spans="1:14" ht="18.7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1"/>
      <c r="N653" s="1"/>
    </row>
    <row r="654" spans="1:14" ht="18.7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1"/>
      <c r="N654" s="1"/>
    </row>
    <row r="655" spans="1:14" ht="18.7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1"/>
      <c r="N655" s="1"/>
    </row>
    <row r="656" spans="1:14" ht="18.7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1"/>
      <c r="N656" s="1"/>
    </row>
    <row r="657" spans="1:14" ht="18.7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1"/>
      <c r="N657" s="1"/>
    </row>
    <row r="658" spans="1:14" ht="18.7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1"/>
      <c r="N658" s="1"/>
    </row>
    <row r="659" spans="1:14" ht="18.7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1"/>
      <c r="N659" s="1"/>
    </row>
    <row r="660" spans="1:14" ht="18.7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1"/>
      <c r="N660" s="1"/>
    </row>
    <row r="661" spans="1:14" ht="18.7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1"/>
      <c r="N661" s="1"/>
    </row>
    <row r="662" spans="1:14" ht="18.7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1"/>
      <c r="N662" s="1"/>
    </row>
    <row r="663" spans="1:14" ht="18.7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1"/>
      <c r="N663" s="1"/>
    </row>
    <row r="664" spans="1:14" ht="18.7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1"/>
      <c r="N664" s="1"/>
    </row>
    <row r="665" spans="1:14" ht="18.7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1"/>
      <c r="N665" s="1"/>
    </row>
    <row r="666" spans="1:14" ht="18.7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1"/>
      <c r="N666" s="1"/>
    </row>
    <row r="667" spans="1:14" ht="18.7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1"/>
      <c r="N667" s="1"/>
    </row>
    <row r="668" spans="1:14" ht="18.7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1"/>
      <c r="N668" s="1"/>
    </row>
    <row r="669" spans="1:14" ht="18.7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1"/>
      <c r="N669" s="1"/>
    </row>
    <row r="670" spans="1:14" ht="18.7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1"/>
      <c r="N670" s="1"/>
    </row>
    <row r="671" spans="1:14" ht="18.7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1"/>
      <c r="N671" s="1"/>
    </row>
    <row r="672" spans="1:14" ht="18.7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1"/>
      <c r="N672" s="1"/>
    </row>
    <row r="673" spans="1:14" ht="18.7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1"/>
      <c r="N673" s="1"/>
    </row>
    <row r="674" spans="1:14" ht="18.7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1"/>
      <c r="N674" s="1"/>
    </row>
    <row r="675" spans="1:14" ht="18.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1"/>
      <c r="N675" s="1"/>
    </row>
    <row r="676" spans="1:14" ht="18.7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1"/>
      <c r="N676" s="1"/>
    </row>
    <row r="677" spans="1:14" ht="18.7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1"/>
      <c r="N677" s="1"/>
    </row>
    <row r="678" spans="1:14" ht="18.7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1"/>
      <c r="N678" s="1"/>
    </row>
    <row r="679" spans="1:14" ht="18.7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1"/>
      <c r="N679" s="1"/>
    </row>
    <row r="680" spans="1:14" ht="18.7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1"/>
      <c r="N680" s="1"/>
    </row>
    <row r="681" spans="1:14" ht="18.7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1"/>
      <c r="N681" s="1"/>
    </row>
    <row r="682" spans="1:14" ht="18.7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1"/>
      <c r="N682" s="1"/>
    </row>
    <row r="683" spans="1:14" ht="18.7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1"/>
      <c r="N683" s="1"/>
    </row>
    <row r="684" spans="1:14" ht="18.7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1"/>
      <c r="N684" s="1"/>
    </row>
    <row r="685" spans="1:14" ht="18.7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1"/>
      <c r="N685" s="1"/>
    </row>
    <row r="686" spans="1:14" ht="18.7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1"/>
      <c r="N686" s="1"/>
    </row>
    <row r="687" spans="1:14" ht="18.7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1"/>
      <c r="N687" s="1"/>
    </row>
    <row r="688" spans="1:14" ht="18.7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1"/>
      <c r="N688" s="1"/>
    </row>
    <row r="689" spans="1:14" ht="18.7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1"/>
      <c r="N689" s="1"/>
    </row>
    <row r="690" spans="1:14" ht="18.7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1"/>
      <c r="N690" s="1"/>
    </row>
    <row r="691" spans="1:14" ht="18.7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1"/>
      <c r="N691" s="1"/>
    </row>
    <row r="692" spans="1:14" ht="18.7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1"/>
      <c r="N692" s="1"/>
    </row>
    <row r="693" spans="1:14" ht="18.7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1"/>
      <c r="N693" s="1"/>
    </row>
    <row r="694" spans="1:14" ht="18.7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1"/>
      <c r="N694" s="1"/>
    </row>
    <row r="695" spans="1:14" ht="18.7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1"/>
      <c r="N695" s="1"/>
    </row>
    <row r="696" spans="1:14" ht="18.7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1"/>
      <c r="N696" s="1"/>
    </row>
    <row r="697" spans="1:14" ht="18.7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1"/>
      <c r="N697" s="1"/>
    </row>
    <row r="698" spans="1:14" ht="18.7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1"/>
      <c r="N698" s="1"/>
    </row>
    <row r="699" spans="1:14" ht="18.7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1"/>
      <c r="N699" s="1"/>
    </row>
    <row r="700" spans="1:14" ht="18.7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1"/>
      <c r="N700" s="1"/>
    </row>
    <row r="701" spans="1:14" ht="18.7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1"/>
      <c r="N701" s="1"/>
    </row>
    <row r="702" spans="1:14" ht="18.7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1"/>
      <c r="N702" s="1"/>
    </row>
    <row r="703" spans="1:14" ht="18.7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1"/>
      <c r="N703" s="1"/>
    </row>
    <row r="704" spans="1:14" ht="18.7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1"/>
      <c r="N704" s="1"/>
    </row>
    <row r="705" spans="1:14" ht="18.7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1"/>
      <c r="N705" s="1"/>
    </row>
    <row r="706" spans="1:14" ht="18.7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1"/>
      <c r="N706" s="1"/>
    </row>
    <row r="707" spans="1:14" ht="18.7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1"/>
      <c r="N707" s="1"/>
    </row>
    <row r="708" spans="1:14" ht="18.7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1"/>
      <c r="N708" s="1"/>
    </row>
    <row r="709" spans="1:14" ht="18.7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1"/>
      <c r="N709" s="1"/>
    </row>
    <row r="710" spans="1:14" ht="18.7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1"/>
      <c r="N710" s="1"/>
    </row>
    <row r="711" spans="1:14" ht="18.7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1"/>
      <c r="N711" s="1"/>
    </row>
    <row r="712" spans="1:14" ht="18.7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1"/>
      <c r="N712" s="1"/>
    </row>
    <row r="713" spans="1:14" ht="18.7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1"/>
      <c r="N713" s="1"/>
    </row>
    <row r="714" spans="1:14" ht="18.7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1"/>
      <c r="N714" s="1"/>
    </row>
    <row r="715" spans="1:14" ht="18.7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1"/>
      <c r="N715" s="1"/>
    </row>
    <row r="716" spans="1:14" ht="18.7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1"/>
      <c r="N716" s="1"/>
    </row>
    <row r="717" spans="1:14" ht="18.7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1"/>
      <c r="N717" s="1"/>
    </row>
    <row r="718" spans="1:14" ht="18.7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1"/>
      <c r="N718" s="1"/>
    </row>
    <row r="719" spans="1:14" ht="18.7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1"/>
      <c r="N719" s="1"/>
    </row>
    <row r="720" spans="1:14" ht="18.7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1"/>
      <c r="N720" s="1"/>
    </row>
    <row r="721" spans="1:14" ht="18.7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1"/>
      <c r="N721" s="1"/>
    </row>
    <row r="722" spans="1:14" ht="18.7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1"/>
      <c r="N722" s="1"/>
    </row>
    <row r="723" spans="1:14" ht="18.7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1"/>
      <c r="N723" s="1"/>
    </row>
    <row r="724" spans="1:14" ht="18.7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1"/>
      <c r="N724" s="1"/>
    </row>
    <row r="725" spans="1:14" ht="18.7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1"/>
      <c r="N725" s="1"/>
    </row>
    <row r="726" spans="1:14" ht="18.7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1"/>
      <c r="N726" s="1"/>
    </row>
    <row r="727" spans="1:14" ht="18.7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1"/>
      <c r="N727" s="1"/>
    </row>
    <row r="728" spans="1:14" ht="18.7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1"/>
      <c r="N728" s="1"/>
    </row>
    <row r="729" spans="1:14" ht="18.7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1"/>
      <c r="N729" s="1"/>
    </row>
    <row r="730" spans="1:14" ht="18.7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1"/>
      <c r="N730" s="1"/>
    </row>
    <row r="731" spans="1:14" ht="18.7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1"/>
      <c r="N731" s="1"/>
    </row>
    <row r="732" spans="1:14" ht="18.7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1"/>
      <c r="N732" s="1"/>
    </row>
    <row r="733" spans="1:14" ht="18.7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1"/>
      <c r="N733" s="1"/>
    </row>
    <row r="734" spans="1:14" ht="18.7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1"/>
      <c r="N734" s="1"/>
    </row>
    <row r="735" spans="1:14" ht="18.7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1"/>
      <c r="N735" s="1"/>
    </row>
    <row r="736" spans="1:14" ht="18.7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1"/>
      <c r="N736" s="1"/>
    </row>
    <row r="737" spans="1:14" ht="18.7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1"/>
      <c r="N737" s="1"/>
    </row>
    <row r="738" spans="1:14" ht="18.7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1"/>
      <c r="N738" s="1"/>
    </row>
    <row r="739" spans="1:14" ht="18.7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1"/>
      <c r="N739" s="1"/>
    </row>
    <row r="740" spans="1:14" ht="18.7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1"/>
      <c r="N740" s="1"/>
    </row>
    <row r="741" spans="1:14" ht="18.7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1"/>
      <c r="N741" s="1"/>
    </row>
    <row r="742" spans="1:14" ht="18.7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1"/>
      <c r="N742" s="1"/>
    </row>
    <row r="743" spans="1:14" ht="18.7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1"/>
      <c r="N743" s="1"/>
    </row>
    <row r="744" spans="1:14" ht="18.7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1"/>
      <c r="N744" s="1"/>
    </row>
    <row r="745" spans="1:14" ht="18.7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1"/>
      <c r="N745" s="1"/>
    </row>
    <row r="746" spans="1:14" ht="18.7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1"/>
      <c r="N746" s="1"/>
    </row>
    <row r="747" spans="1:14" ht="18.7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1"/>
      <c r="N747" s="1"/>
    </row>
    <row r="748" spans="1:14" ht="18.7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1"/>
      <c r="N748" s="1"/>
    </row>
    <row r="749" spans="1:14" ht="18.7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1"/>
      <c r="N749" s="1"/>
    </row>
    <row r="750" spans="1:14" ht="18.7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1"/>
      <c r="N750" s="1"/>
    </row>
    <row r="751" spans="1:14" ht="18.7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1"/>
      <c r="N751" s="1"/>
    </row>
    <row r="752" spans="1:14" ht="18.7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1"/>
      <c r="N752" s="1"/>
    </row>
    <row r="753" spans="1:14" ht="18.7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1"/>
      <c r="N753" s="1"/>
    </row>
    <row r="754" spans="1:14" ht="18.7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1"/>
      <c r="N754" s="1"/>
    </row>
    <row r="755" spans="1:14" ht="18.7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1"/>
      <c r="N755" s="1"/>
    </row>
    <row r="756" spans="1:14" ht="18.7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1"/>
      <c r="N756" s="1"/>
    </row>
    <row r="757" spans="1:14" ht="18.7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1"/>
      <c r="N757" s="1"/>
    </row>
    <row r="758" spans="1:14" ht="18.7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1"/>
      <c r="N758" s="1"/>
    </row>
    <row r="759" spans="1:14" ht="18.7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1"/>
      <c r="N759" s="1"/>
    </row>
    <row r="760" spans="1:14" ht="18.7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1"/>
      <c r="N760" s="1"/>
    </row>
    <row r="761" spans="1:14" ht="18.7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1"/>
      <c r="N761" s="1"/>
    </row>
    <row r="762" spans="1:14" ht="18.7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1"/>
      <c r="N762" s="1"/>
    </row>
    <row r="763" spans="1:14" ht="18.7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1"/>
      <c r="N763" s="1"/>
    </row>
    <row r="764" spans="1:14" ht="18.7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1"/>
      <c r="N764" s="1"/>
    </row>
    <row r="765" spans="1:14" ht="18.7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1"/>
      <c r="N765" s="1"/>
    </row>
    <row r="766" spans="1:14" ht="18.7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1"/>
      <c r="N766" s="1"/>
    </row>
    <row r="767" spans="1:14" ht="18.7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1"/>
      <c r="N767" s="1"/>
    </row>
    <row r="768" spans="1:14" ht="18.7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1"/>
      <c r="N768" s="1"/>
    </row>
    <row r="769" spans="1:14" ht="18.7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1"/>
      <c r="N769" s="1"/>
    </row>
    <row r="770" spans="1:14" ht="18.7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1"/>
      <c r="N770" s="1"/>
    </row>
    <row r="771" spans="1:14" ht="18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8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8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8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8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8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8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8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8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8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8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8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8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8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8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8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8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8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8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8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8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8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8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8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8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8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8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8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8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8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8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8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8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8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8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8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8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8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8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8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8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8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8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8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8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8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8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8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8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8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8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8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8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8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8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8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8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8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8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8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8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8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8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8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8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8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8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8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8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8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8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8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8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8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8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8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8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8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8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8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8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8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8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8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8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8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8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8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8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8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8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8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8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8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8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8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8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8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8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8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8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8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8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8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8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8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8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8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8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8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8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8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8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8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8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8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8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8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8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8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8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8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8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8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8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8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8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8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8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8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8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8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8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8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8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8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8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8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8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8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8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8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8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8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8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8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8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8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8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8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8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8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8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8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8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8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8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8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8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8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8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8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8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8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8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8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8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8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8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8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8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8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8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8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8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8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8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8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8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8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8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8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8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8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8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8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8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8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8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8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8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18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18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ht="18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ht="18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ht="18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ht="18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ht="18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ht="18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ht="18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ht="18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1:14" ht="18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1:14" ht="18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1:14" ht="18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1:14" ht="18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1:14" ht="18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1:14" ht="18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1:14" ht="18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1:14" ht="18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1:14" ht="18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1:14" ht="18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1:14" ht="18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1:14" ht="18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1:14" ht="18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1:14" ht="18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1:14" ht="18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1:14" ht="18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1:14" ht="18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1:14" ht="18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1:14" ht="18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1:14" ht="18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spans="1:14" ht="18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</row>
    <row r="993" spans="1:14" ht="18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</row>
    <row r="994" spans="1:14" ht="18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</row>
    <row r="995" spans="1:14" ht="18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</row>
    <row r="996" spans="1:14" ht="18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</row>
    <row r="997" spans="1:14" ht="18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</row>
    <row r="998" spans="1:14" ht="18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</row>
    <row r="999" spans="1:14" ht="18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</row>
    <row r="1000" spans="1:14" ht="18.7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</row>
    <row r="1001" spans="1:14" ht="18.7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</row>
    <row r="1002" spans="1:14" ht="18.7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</row>
    <row r="1003" spans="1:14" ht="18.7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</row>
    <row r="1004" spans="1:14" ht="18.7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</row>
    <row r="1005" spans="1:14" ht="18.7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</row>
    <row r="1006" spans="1:14" ht="18.7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</row>
    <row r="1007" spans="1:14" ht="18.7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</row>
    <row r="1008" spans="1:14" ht="18.7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</row>
    <row r="1009" spans="1:14" ht="18.7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</row>
    <row r="1010" spans="1:14" ht="18.7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</row>
    <row r="1011" spans="1:14" ht="18.7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</row>
    <row r="1012" spans="1:14" ht="18.7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</row>
    <row r="1013" spans="1:14" ht="18.7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</row>
    <row r="1014" spans="1:14" ht="18.7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</row>
    <row r="1015" spans="1:14" ht="18.7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</row>
    <row r="1016" spans="1:14" ht="18.7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</row>
    <row r="1017" spans="1:14" ht="18.7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</row>
    <row r="1018" spans="1:14" ht="18.7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</row>
    <row r="1019" spans="1:14" ht="18.7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</row>
    <row r="1020" spans="1:14" ht="18.7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</row>
    <row r="1021" spans="1:14" ht="18.7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</row>
    <row r="1022" spans="1:14" ht="18.7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</row>
    <row r="1023" spans="1:14" ht="18.7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</row>
    <row r="1024" spans="1:14" ht="18.7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</row>
    <row r="1025" spans="1:14" ht="18.7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</row>
    <row r="1026" spans="1:14" ht="18.7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</row>
    <row r="1027" spans="1:14" ht="18.7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</row>
    <row r="1028" spans="1:14" ht="18.7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</row>
    <row r="1029" spans="1:14" ht="18.7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</row>
    <row r="1030" spans="1:14" ht="18.7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</row>
    <row r="1031" spans="1:14" ht="18.7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</row>
    <row r="1032" spans="1:14" ht="18.7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</row>
    <row r="1033" spans="1:14" ht="18.7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</row>
    <row r="1034" spans="1:14" ht="18.7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</row>
    <row r="1035" spans="1:14" ht="18.7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</row>
    <row r="1036" spans="1:14" ht="18.7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</row>
    <row r="1037" spans="1:14" ht="18.7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</row>
    <row r="1038" spans="1:14" ht="18.7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</row>
    <row r="1039" spans="1:14" ht="18.7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</row>
    <row r="1040" spans="1:14" ht="18.7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</row>
    <row r="1041" spans="1:14" ht="18.7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</row>
    <row r="1042" spans="1:14" ht="18.7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</row>
    <row r="1043" spans="1:14" ht="18.7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</row>
    <row r="1044" spans="1:14" ht="18.7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</row>
    <row r="1045" spans="1:14" ht="18.7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</row>
    <row r="1046" spans="1:14" ht="18.7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</row>
    <row r="1047" spans="1:14" ht="18.7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</row>
    <row r="1048" spans="1:14" ht="18.7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</row>
    <row r="1049" spans="1:14" ht="18.7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</row>
    <row r="1050" spans="1:14" ht="18.7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</row>
    <row r="1051" spans="1:14" ht="18.7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</row>
    <row r="1052" spans="1:14" ht="18.7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</row>
    <row r="1053" spans="1:14" ht="18.7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</row>
    <row r="1054" spans="1:14" ht="18.7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</row>
    <row r="1055" spans="1:14" ht="18.7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</row>
    <row r="1056" spans="1:14" ht="18.7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</row>
    <row r="1057" spans="1:14" ht="18.7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</row>
    <row r="1058" spans="1:14" ht="18.7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</row>
    <row r="1059" spans="1:14" ht="18.7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</row>
    <row r="1060" spans="1:14" ht="18.7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</row>
    <row r="1061" spans="1:14" ht="18.7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</row>
    <row r="1062" spans="1:14" ht="18.7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</row>
    <row r="1063" spans="1:14" ht="18.7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</row>
    <row r="1064" spans="1:14" ht="18.7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</row>
    <row r="1065" spans="1:14" ht="18.7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</row>
    <row r="1066" spans="1:14" ht="18.7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</row>
    <row r="1067" spans="1:14" ht="18.7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</row>
    <row r="1068" spans="1:14" ht="18.7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</row>
    <row r="1069" spans="1:14" ht="18.7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</row>
    <row r="1070" spans="1:14" ht="18.7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</row>
    <row r="1071" spans="1:14" ht="18.7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</row>
    <row r="1072" spans="1:14" ht="18.7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</row>
    <row r="1073" spans="1:14" ht="18.7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</row>
    <row r="1074" spans="1:14" ht="18.7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</row>
    <row r="1075" spans="1:14" ht="18.7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</row>
    <row r="1076" spans="1:14" ht="18.7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</row>
    <row r="1077" spans="1:14" ht="18.7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</row>
    <row r="1078" spans="1:14" ht="18.7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</row>
    <row r="1079" spans="1:14" ht="18.7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</row>
    <row r="1080" spans="1:14" ht="18.7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</row>
    <row r="1081" spans="1:14" ht="18.7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</row>
    <row r="1082" spans="1:14" ht="18.7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</row>
    <row r="1083" spans="1:14" ht="18.7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</row>
    <row r="1084" spans="1:14" ht="18.7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</row>
    <row r="1085" spans="1:14" ht="18.7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</row>
    <row r="1086" spans="1:14" ht="18.7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</row>
    <row r="1087" spans="1:14" ht="18.7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</row>
    <row r="1088" spans="1:14" ht="18.7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</row>
    <row r="1089" spans="1:14" ht="18.7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</row>
    <row r="1090" spans="1:14" ht="18.7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</row>
    <row r="1091" spans="1:14" ht="18.7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</row>
    <row r="1092" spans="1:14" ht="18.7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</row>
    <row r="1093" spans="1:14" ht="18.7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</row>
    <row r="1094" spans="1:14" ht="18.7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</row>
    <row r="1095" spans="1:14" ht="18.7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</row>
    <row r="1096" spans="1:14" ht="18.7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</row>
    <row r="1097" spans="1:14" ht="18.7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</row>
    <row r="1098" spans="1:14" ht="18.7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</row>
    <row r="1099" spans="1:14" ht="18.7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</row>
    <row r="1100" spans="1:14" ht="18.7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</row>
    <row r="1101" spans="1:14" ht="18.7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</row>
    <row r="1102" spans="1:14" ht="18.7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</row>
    <row r="1103" spans="1:14" ht="18.7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</row>
    <row r="1104" spans="1:14" ht="18.7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</row>
    <row r="1105" spans="1:14" ht="18.7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</row>
    <row r="1106" spans="1:14" ht="18.7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</row>
    <row r="1107" spans="1:14" ht="18.7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</row>
    <row r="1108" spans="1:14" ht="18.7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</row>
    <row r="1109" spans="1:14" ht="18.7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</row>
    <row r="1110" spans="1:14" ht="18.7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</row>
    <row r="1111" spans="1:14" ht="18.7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</row>
    <row r="1112" spans="1:14" ht="18.7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</row>
    <row r="1113" spans="1:14" ht="18.7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</row>
    <row r="1114" spans="1:14" ht="18.7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</row>
    <row r="1115" spans="1:14" ht="18.7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</row>
    <row r="1116" spans="1:14" ht="18.7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</row>
    <row r="1117" spans="1:14" ht="18.7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</row>
    <row r="1118" spans="1:14" ht="18.7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</row>
    <row r="1119" spans="1:14" ht="18.7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</row>
    <row r="1120" spans="1:14" ht="18.7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</row>
    <row r="1121" spans="1:14" ht="18.7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</row>
    <row r="1122" spans="1:14" ht="18.7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</row>
    <row r="1123" spans="1:14" ht="18.7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</row>
    <row r="1124" spans="1:14" ht="18.7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</row>
    <row r="1125" spans="1:14" ht="18.7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</row>
    <row r="1126" spans="1:14" ht="18.7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</row>
    <row r="1127" spans="1:14" ht="18.7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</row>
    <row r="1128" spans="1:14" ht="18.7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</row>
    <row r="1129" spans="1:14" ht="18.7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</row>
    <row r="1130" spans="1:14" ht="18.7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</row>
    <row r="1131" spans="1:14" ht="18.7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</row>
    <row r="1132" spans="1:14" ht="18.7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</row>
    <row r="1133" spans="1:14" ht="18.7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</row>
    <row r="1134" spans="1:14" ht="18.7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</row>
    <row r="1135" spans="1:14" ht="18.7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</row>
    <row r="1136" spans="1:14" ht="18.7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</row>
    <row r="1137" spans="1:14" ht="18.7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</row>
    <row r="1138" spans="1:14" ht="18.7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</row>
    <row r="1139" spans="1:14" ht="18.7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</row>
    <row r="1140" spans="1:14" ht="18.7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</row>
    <row r="1141" spans="1:14" ht="18.7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</row>
    <row r="1142" spans="1:14" ht="18.7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</row>
    <row r="1143" spans="1:14" ht="18.7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</row>
    <row r="1144" spans="1:14" ht="18.7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</row>
    <row r="1145" spans="1:14" ht="18.7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</row>
    <row r="1146" spans="1:14" ht="18.7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</row>
    <row r="1147" spans="1:14" ht="18.7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</row>
    <row r="1148" spans="1:14" ht="18.7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</row>
    <row r="1149" spans="1:14" ht="18.7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</row>
    <row r="1150" spans="1:14" ht="18.7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</row>
    <row r="1151" spans="1:14" ht="18.7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</row>
    <row r="1152" spans="1:14" ht="18.7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</row>
    <row r="1153" spans="1:14" ht="18.7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</row>
    <row r="1154" spans="1:14" ht="18.7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</row>
    <row r="1155" spans="1:14" ht="18.7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</row>
    <row r="1156" spans="1:14" ht="18.7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</row>
    <row r="1157" spans="1:14" ht="18.7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</row>
    <row r="1158" spans="1:14" ht="18.7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</row>
    <row r="1159" spans="1:14" ht="18.7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</row>
    <row r="1160" spans="1:14" ht="18.7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</row>
    <row r="1161" spans="1:14" ht="18.7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</row>
    <row r="1162" spans="1:14" ht="18.7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</row>
    <row r="1163" spans="1:14" ht="18.7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</row>
    <row r="1164" spans="1:14" ht="18.7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</row>
    <row r="1165" spans="1:14" ht="18.7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</row>
    <row r="1166" spans="1:14" ht="18.7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</row>
    <row r="1167" spans="1:14" ht="18.7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</row>
    <row r="1168" spans="1:14" ht="18.7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</row>
    <row r="1169" spans="1:14" ht="18.7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</row>
    <row r="1170" spans="1:14" ht="18.7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</row>
    <row r="1171" spans="1:14" ht="18.7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</row>
    <row r="1172" spans="1:14" ht="18.7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</row>
    <row r="1173" spans="1:14" ht="18.7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</row>
    <row r="1174" spans="1:14" ht="18.7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</row>
    <row r="1175" spans="1:14" ht="18.7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</row>
    <row r="1176" spans="1:14" ht="18.7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</row>
    <row r="1177" spans="1:14" ht="18.7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</row>
    <row r="1178" spans="1:14" ht="18.7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</row>
    <row r="1179" spans="1:14" ht="18.7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</row>
    <row r="1180" spans="1:14" ht="18.7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</row>
    <row r="1181" spans="1:14" ht="18.7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</row>
    <row r="1182" spans="1:14" ht="18.7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</row>
    <row r="1183" spans="1:14" ht="18.7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</row>
    <row r="1184" spans="1:14" ht="18.7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</row>
    <row r="1185" spans="1:14" ht="18.7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</row>
    <row r="1186" spans="1:14" ht="18.7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</row>
    <row r="1187" spans="1:14" ht="18.7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</row>
    <row r="1188" spans="1:14" ht="18.7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</row>
    <row r="1189" spans="1:14" ht="18.7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</row>
    <row r="1190" spans="1:14" ht="18.7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</row>
    <row r="1191" spans="1:14" ht="18.7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</row>
    <row r="1192" spans="1:14" ht="18.7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</row>
    <row r="1193" spans="1:14" ht="18.7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</row>
    <row r="1194" spans="1:14" ht="18.7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</row>
    <row r="1195" spans="1:14" ht="18.7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</row>
    <row r="1196" spans="1:14" ht="18.7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</row>
    <row r="1197" spans="1:14" ht="18.7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</row>
    <row r="1198" spans="1:14" ht="18.7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</row>
    <row r="1199" spans="1:14" ht="18.7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</row>
    <row r="1200" spans="1:14" ht="18.7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</row>
    <row r="1201" spans="1:14" ht="18.7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</row>
    <row r="1202" spans="1:14" ht="18.7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</row>
    <row r="1203" spans="1:14" ht="18.7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</row>
    <row r="1204" spans="1:14" ht="18.7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</row>
    <row r="1205" spans="1:14" ht="18.7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</row>
    <row r="1206" spans="1:14" ht="18.7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</row>
    <row r="1207" spans="1:14" ht="18.7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</row>
    <row r="1208" spans="1:14" ht="18.7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</row>
    <row r="1209" spans="1:14" ht="18.7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</row>
    <row r="1210" spans="1:14" ht="18.7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</row>
    <row r="1211" spans="1:14" ht="18.7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</row>
    <row r="1212" spans="1:14" ht="18.7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</row>
    <row r="1213" spans="1:14" ht="18.7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</row>
    <row r="1214" spans="1:14" ht="18.7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</row>
    <row r="1215" spans="1:14" ht="18.7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</row>
    <row r="1216" spans="1:14" ht="18.7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</row>
    <row r="1217" spans="1:14" ht="18.7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</row>
    <row r="1218" spans="1:14" ht="18.7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</row>
    <row r="1219" spans="1:14" ht="18.7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</row>
    <row r="1220" spans="1:14" ht="18.7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</row>
    <row r="1221" spans="1:14" ht="18.7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</row>
    <row r="1222" spans="1:14" ht="18.7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</row>
    <row r="1223" spans="1:14" ht="18.7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</row>
    <row r="1224" spans="1:14" ht="18.7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</row>
    <row r="1225" spans="1:14" ht="18.7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</row>
    <row r="1226" spans="1:14" ht="18.7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</row>
    <row r="1227" spans="1:14" ht="18.7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</row>
    <row r="1228" spans="1:14" ht="18.7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</row>
    <row r="1229" spans="1:14" ht="18.7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</row>
    <row r="1230" spans="1:14" ht="18.7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</row>
    <row r="1231" spans="1:14" ht="18.7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</row>
    <row r="1232" spans="1:14" ht="18.7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</row>
    <row r="1233" spans="1:14" ht="18.7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</row>
    <row r="1234" spans="1:14" ht="18.7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</row>
    <row r="1235" spans="1:14" ht="18.7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</row>
    <row r="1236" spans="1:14" ht="18.7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</row>
    <row r="1237" spans="1:14" ht="18.7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</row>
    <row r="1238" spans="1:14" ht="18.7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</row>
    <row r="1239" spans="1:14" ht="18.7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</row>
    <row r="1240" spans="1:14" ht="18.7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</row>
    <row r="1241" spans="1:14" ht="18.7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</row>
    <row r="1242" spans="1:14" ht="18.7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</row>
    <row r="1243" spans="1:14" ht="18.7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</row>
    <row r="1244" spans="1:14" ht="18.7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</row>
    <row r="1245" spans="1:14" ht="18.7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</row>
    <row r="1246" spans="1:14" ht="18.7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</row>
  </sheetData>
  <mergeCells count="61">
    <mergeCell ref="A248:B248"/>
    <mergeCell ref="A238:B238"/>
    <mergeCell ref="A147:B147"/>
    <mergeCell ref="A66:B66"/>
    <mergeCell ref="A195:B195"/>
    <mergeCell ref="A196:B196"/>
    <mergeCell ref="A127:B127"/>
    <mergeCell ref="A146:B146"/>
    <mergeCell ref="A128:B128"/>
    <mergeCell ref="A1:O1"/>
    <mergeCell ref="A218:B218"/>
    <mergeCell ref="A219:B219"/>
    <mergeCell ref="A237:B237"/>
    <mergeCell ref="A182:B182"/>
    <mergeCell ref="A183:B183"/>
    <mergeCell ref="A163:B163"/>
    <mergeCell ref="A175:B175"/>
    <mergeCell ref="A164:B164"/>
    <mergeCell ref="A176:B176"/>
    <mergeCell ref="A62:B62"/>
    <mergeCell ref="M10:M11"/>
    <mergeCell ref="N10:N11"/>
    <mergeCell ref="I10:I11"/>
    <mergeCell ref="L10:L11"/>
    <mergeCell ref="K8:K11"/>
    <mergeCell ref="G7:I9"/>
    <mergeCell ref="B7:B11"/>
    <mergeCell ref="A7:A11"/>
    <mergeCell ref="A30:B30"/>
    <mergeCell ref="A43:B43"/>
    <mergeCell ref="A61:B61"/>
    <mergeCell ref="A29:B29"/>
    <mergeCell ref="A13:B13"/>
    <mergeCell ref="A17:B17"/>
    <mergeCell ref="A18:B18"/>
    <mergeCell ref="O9:O11"/>
    <mergeCell ref="C7:C11"/>
    <mergeCell ref="A6:O6"/>
    <mergeCell ref="D10:D11"/>
    <mergeCell ref="E10:E11"/>
    <mergeCell ref="A42:B42"/>
    <mergeCell ref="A114:B114"/>
    <mergeCell ref="A72:B72"/>
    <mergeCell ref="A101:B101"/>
    <mergeCell ref="A67:B67"/>
    <mergeCell ref="A73:B73"/>
    <mergeCell ref="A2:O2"/>
    <mergeCell ref="A3:O3"/>
    <mergeCell ref="A4:O4"/>
    <mergeCell ref="A5:O5"/>
    <mergeCell ref="J7:O7"/>
    <mergeCell ref="B250:P250"/>
    <mergeCell ref="F10:F11"/>
    <mergeCell ref="G10:G11"/>
    <mergeCell ref="J8:J11"/>
    <mergeCell ref="L8:O8"/>
    <mergeCell ref="H10:H11"/>
    <mergeCell ref="D7:F9"/>
    <mergeCell ref="L9:N9"/>
    <mergeCell ref="A102:B102"/>
    <mergeCell ref="A115:B1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11"/>
  <sheetViews>
    <sheetView zoomScale="95" zoomScaleNormal="95" workbookViewId="0">
      <selection activeCell="C196" sqref="C196"/>
    </sheetView>
  </sheetViews>
  <sheetFormatPr defaultRowHeight="15"/>
  <cols>
    <col min="1" max="1" width="5.28515625" customWidth="1"/>
    <col min="2" max="2" width="44.7109375" customWidth="1"/>
    <col min="3" max="3" width="18.140625" customWidth="1"/>
    <col min="4" max="4" width="10.85546875" customWidth="1"/>
    <col min="5" max="6" width="10.7109375" customWidth="1"/>
    <col min="10" max="10" width="14.7109375" customWidth="1"/>
    <col min="12" max="12" width="18.140625" customWidth="1"/>
    <col min="14" max="14" width="15.42578125" customWidth="1"/>
  </cols>
  <sheetData>
    <row r="1" spans="1:16" ht="18.75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6" ht="18.75">
      <c r="A2" s="182" t="s">
        <v>155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16" ht="18.75">
      <c r="A3" s="183" t="s">
        <v>158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16" ht="18.75">
      <c r="A4" s="182" t="s">
        <v>173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16" ht="18.75">
      <c r="A5" s="182" t="s">
        <v>275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</row>
    <row r="6" spans="1:16" ht="18" customHeight="1">
      <c r="A6" s="188" t="s">
        <v>252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</row>
    <row r="7" spans="1:16" ht="15.6" customHeight="1">
      <c r="A7" s="170" t="s">
        <v>142</v>
      </c>
      <c r="B7" s="199" t="s">
        <v>175</v>
      </c>
      <c r="C7" s="199" t="s">
        <v>143</v>
      </c>
      <c r="D7" s="170" t="s">
        <v>144</v>
      </c>
      <c r="E7" s="170"/>
      <c r="F7" s="170"/>
      <c r="G7" s="170" t="s">
        <v>145</v>
      </c>
      <c r="H7" s="170"/>
      <c r="I7" s="170"/>
      <c r="J7" s="198" t="s">
        <v>154</v>
      </c>
      <c r="K7" s="198"/>
      <c r="L7" s="198"/>
      <c r="M7" s="198"/>
      <c r="N7" s="198"/>
      <c r="O7" s="198"/>
    </row>
    <row r="8" spans="1:16" ht="15.6" customHeight="1">
      <c r="A8" s="170"/>
      <c r="B8" s="199"/>
      <c r="C8" s="199"/>
      <c r="D8" s="170"/>
      <c r="E8" s="170"/>
      <c r="F8" s="170"/>
      <c r="G8" s="170"/>
      <c r="H8" s="170"/>
      <c r="I8" s="170"/>
      <c r="J8" s="170" t="s">
        <v>146</v>
      </c>
      <c r="K8" s="170" t="s">
        <v>147</v>
      </c>
      <c r="L8" s="198" t="s">
        <v>153</v>
      </c>
      <c r="M8" s="198"/>
      <c r="N8" s="198"/>
      <c r="O8" s="198"/>
    </row>
    <row r="9" spans="1:16" ht="15.6" customHeight="1">
      <c r="A9" s="170"/>
      <c r="B9" s="199"/>
      <c r="C9" s="199"/>
      <c r="D9" s="170"/>
      <c r="E9" s="170"/>
      <c r="F9" s="170"/>
      <c r="G9" s="170"/>
      <c r="H9" s="170"/>
      <c r="I9" s="170"/>
      <c r="J9" s="170"/>
      <c r="K9" s="170"/>
      <c r="L9" s="170" t="s">
        <v>151</v>
      </c>
      <c r="M9" s="170"/>
      <c r="N9" s="170"/>
      <c r="O9" s="184" t="s">
        <v>152</v>
      </c>
    </row>
    <row r="10" spans="1:16" ht="14.45" customHeight="1">
      <c r="A10" s="170"/>
      <c r="B10" s="199"/>
      <c r="C10" s="199"/>
      <c r="D10" s="169" t="s">
        <v>226</v>
      </c>
      <c r="E10" s="169" t="s">
        <v>227</v>
      </c>
      <c r="F10" s="169" t="s">
        <v>276</v>
      </c>
      <c r="G10" s="169" t="s">
        <v>226</v>
      </c>
      <c r="H10" s="169" t="s">
        <v>227</v>
      </c>
      <c r="I10" s="169" t="s">
        <v>276</v>
      </c>
      <c r="J10" s="170"/>
      <c r="K10" s="170"/>
      <c r="L10" s="170" t="s">
        <v>148</v>
      </c>
      <c r="M10" s="170" t="s">
        <v>149</v>
      </c>
      <c r="N10" s="170" t="s">
        <v>150</v>
      </c>
      <c r="O10" s="184"/>
    </row>
    <row r="11" spans="1:16" ht="45" customHeight="1">
      <c r="A11" s="170"/>
      <c r="B11" s="199"/>
      <c r="C11" s="199"/>
      <c r="D11" s="169"/>
      <c r="E11" s="169"/>
      <c r="F11" s="169"/>
      <c r="G11" s="169"/>
      <c r="H11" s="169"/>
      <c r="I11" s="169"/>
      <c r="J11" s="170"/>
      <c r="K11" s="170"/>
      <c r="L11" s="170"/>
      <c r="M11" s="170"/>
      <c r="N11" s="189"/>
      <c r="O11" s="184"/>
    </row>
    <row r="12" spans="1:16" ht="15.75">
      <c r="A12" s="16">
        <v>1</v>
      </c>
      <c r="B12" s="15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17">
        <v>13</v>
      </c>
      <c r="N12" s="17">
        <v>14</v>
      </c>
      <c r="O12" s="22">
        <v>15</v>
      </c>
    </row>
    <row r="13" spans="1:16" ht="15.75">
      <c r="A13" s="197" t="s">
        <v>5</v>
      </c>
      <c r="B13" s="197"/>
      <c r="C13" s="17"/>
      <c r="D13" s="17"/>
      <c r="E13" s="17"/>
      <c r="F13" s="17"/>
      <c r="G13" s="20"/>
      <c r="H13" s="20"/>
      <c r="I13" s="20"/>
      <c r="J13" s="20"/>
      <c r="K13" s="17"/>
      <c r="L13" s="17"/>
      <c r="M13" s="17"/>
      <c r="N13" s="17"/>
      <c r="O13" s="22"/>
    </row>
    <row r="14" spans="1:16" ht="15.75">
      <c r="A14" s="33">
        <v>1</v>
      </c>
      <c r="B14" s="125" t="s">
        <v>6</v>
      </c>
      <c r="C14" s="57"/>
      <c r="D14" s="56"/>
      <c r="E14" s="56"/>
      <c r="F14" s="56"/>
      <c r="G14" s="20"/>
      <c r="H14" s="20"/>
      <c r="I14" s="20"/>
      <c r="J14" s="30"/>
      <c r="K14" s="56"/>
      <c r="L14" s="56"/>
      <c r="M14" s="56"/>
      <c r="N14" s="56"/>
      <c r="O14" s="56"/>
    </row>
    <row r="15" spans="1:16" ht="15.75">
      <c r="A15" s="33"/>
      <c r="B15" s="33" t="s">
        <v>178</v>
      </c>
      <c r="C15" s="57">
        <v>515.03</v>
      </c>
      <c r="D15" s="65">
        <v>225</v>
      </c>
      <c r="E15" s="55">
        <v>277</v>
      </c>
      <c r="F15">
        <v>261</v>
      </c>
      <c r="G15" s="20">
        <f>D15/C15</f>
        <v>0.43686775527639171</v>
      </c>
      <c r="H15" s="20">
        <f>E15/C15</f>
        <v>0.53783274760693556</v>
      </c>
      <c r="I15" s="6">
        <f>F15/C15</f>
        <v>0.50676659612061437</v>
      </c>
      <c r="J15" s="30">
        <f>K15*100/F15</f>
        <v>9.5785440613026829</v>
      </c>
      <c r="K15" s="56">
        <v>25</v>
      </c>
      <c r="L15" s="53"/>
      <c r="M15" s="53"/>
      <c r="N15" s="53"/>
      <c r="O15" s="53"/>
      <c r="P15" s="39"/>
    </row>
    <row r="16" spans="1:16" ht="15.75">
      <c r="A16" s="33"/>
      <c r="B16" s="33" t="s">
        <v>179</v>
      </c>
      <c r="C16" s="57">
        <v>29.3</v>
      </c>
      <c r="D16" s="65">
        <v>10</v>
      </c>
      <c r="E16" s="55">
        <v>19</v>
      </c>
      <c r="F16">
        <v>12</v>
      </c>
      <c r="G16" s="20">
        <f t="shared" ref="G16:G90" si="0">D16/C16</f>
        <v>0.34129692832764502</v>
      </c>
      <c r="H16" s="20">
        <f t="shared" ref="H16:H90" si="1">E16/C16</f>
        <v>0.64846416382252559</v>
      </c>
      <c r="I16" s="6">
        <f t="shared" ref="I16:I90" si="2">F16/C16</f>
        <v>0.40955631399317405</v>
      </c>
      <c r="J16" s="30">
        <f t="shared" ref="J16:J87" si="3">K16*100/F16</f>
        <v>0</v>
      </c>
      <c r="K16" s="56">
        <v>0</v>
      </c>
      <c r="L16" s="53"/>
      <c r="M16" s="53"/>
      <c r="N16" s="53"/>
      <c r="O16" s="53"/>
      <c r="P16" s="39"/>
    </row>
    <row r="17" spans="1:16" ht="15.75">
      <c r="A17" s="33"/>
      <c r="B17" s="33" t="s">
        <v>180</v>
      </c>
      <c r="C17" s="57">
        <v>457.3</v>
      </c>
      <c r="D17" s="65">
        <v>201</v>
      </c>
      <c r="E17" s="55">
        <v>244</v>
      </c>
      <c r="F17" s="85">
        <v>250</v>
      </c>
      <c r="G17" s="20">
        <f t="shared" si="0"/>
        <v>0.43953640935928273</v>
      </c>
      <c r="H17" s="20">
        <f t="shared" si="1"/>
        <v>0.5335665864858955</v>
      </c>
      <c r="I17" s="6">
        <f t="shared" si="2"/>
        <v>0.54668707631751579</v>
      </c>
      <c r="J17" s="30">
        <f t="shared" si="3"/>
        <v>18</v>
      </c>
      <c r="K17" s="56">
        <v>45</v>
      </c>
      <c r="L17" s="53"/>
      <c r="M17" s="53"/>
      <c r="N17" s="53"/>
      <c r="O17" s="53"/>
      <c r="P17" s="39"/>
    </row>
    <row r="18" spans="1:16" ht="15.75">
      <c r="A18" s="33">
        <v>2</v>
      </c>
      <c r="B18" s="125" t="s">
        <v>7</v>
      </c>
      <c r="C18" s="57">
        <v>1136.52</v>
      </c>
      <c r="D18" s="65">
        <v>505</v>
      </c>
      <c r="E18" s="55">
        <v>628</v>
      </c>
      <c r="F18">
        <v>436</v>
      </c>
      <c r="G18" s="20">
        <f t="shared" si="0"/>
        <v>0.44433885897300535</v>
      </c>
      <c r="H18" s="20">
        <f t="shared" si="1"/>
        <v>0.55256396719811351</v>
      </c>
      <c r="I18" s="6">
        <f t="shared" si="2"/>
        <v>0.38362721289550561</v>
      </c>
      <c r="J18" s="30">
        <f t="shared" si="3"/>
        <v>3.8990825688073394</v>
      </c>
      <c r="K18" s="56">
        <v>17</v>
      </c>
      <c r="L18" s="53"/>
      <c r="M18" s="53"/>
      <c r="N18" s="53"/>
      <c r="O18" s="53"/>
      <c r="P18" s="39"/>
    </row>
    <row r="19" spans="1:16" s="47" customFormat="1" ht="48" customHeight="1">
      <c r="A19" s="33"/>
      <c r="B19" s="33" t="s">
        <v>280</v>
      </c>
      <c r="C19" s="138"/>
      <c r="D19" s="134"/>
      <c r="E19" s="134"/>
      <c r="G19" s="20"/>
      <c r="H19" s="20"/>
      <c r="I19" s="6"/>
      <c r="J19" s="30"/>
      <c r="K19" s="137">
        <v>3</v>
      </c>
      <c r="L19" s="136"/>
      <c r="M19" s="136"/>
      <c r="N19" s="136"/>
      <c r="O19" s="136"/>
      <c r="P19" s="39"/>
    </row>
    <row r="20" spans="1:16" ht="15.75">
      <c r="A20" s="33">
        <v>3</v>
      </c>
      <c r="B20" s="125" t="s">
        <v>8</v>
      </c>
      <c r="C20" s="57">
        <v>685.53</v>
      </c>
      <c r="D20" s="65">
        <v>283</v>
      </c>
      <c r="E20" s="55">
        <v>283</v>
      </c>
      <c r="F20">
        <v>338</v>
      </c>
      <c r="G20" s="20">
        <f t="shared" si="0"/>
        <v>0.41281927851443412</v>
      </c>
      <c r="H20" s="20">
        <f t="shared" si="1"/>
        <v>0.41281927851443412</v>
      </c>
      <c r="I20" s="6">
        <f t="shared" si="2"/>
        <v>0.49304917363208028</v>
      </c>
      <c r="J20" s="30">
        <f t="shared" si="3"/>
        <v>4.1420118343195265</v>
      </c>
      <c r="K20" s="56">
        <v>14</v>
      </c>
      <c r="L20" s="53"/>
      <c r="M20" s="53"/>
      <c r="N20" s="53"/>
      <c r="O20" s="53"/>
      <c r="P20" s="39"/>
    </row>
    <row r="21" spans="1:16" s="47" customFormat="1" ht="48" customHeight="1">
      <c r="A21" s="33"/>
      <c r="B21" s="33" t="s">
        <v>280</v>
      </c>
      <c r="C21" s="138"/>
      <c r="D21" s="134"/>
      <c r="E21" s="134"/>
      <c r="G21" s="20"/>
      <c r="H21" s="20"/>
      <c r="I21" s="6"/>
      <c r="J21" s="30"/>
      <c r="K21" s="137">
        <v>1</v>
      </c>
      <c r="L21" s="136"/>
      <c r="M21" s="136"/>
      <c r="N21" s="136"/>
      <c r="O21" s="136"/>
      <c r="P21" s="39"/>
    </row>
    <row r="22" spans="1:16" s="8" customFormat="1" ht="15.75">
      <c r="A22" s="33">
        <v>4</v>
      </c>
      <c r="B22" s="141" t="s">
        <v>10</v>
      </c>
      <c r="C22" s="144">
        <v>298.58</v>
      </c>
      <c r="D22" s="144">
        <v>138</v>
      </c>
      <c r="E22" s="144">
        <v>138</v>
      </c>
      <c r="F22" s="146">
        <v>98</v>
      </c>
      <c r="G22" s="147">
        <f t="shared" si="0"/>
        <v>0.46218768839172086</v>
      </c>
      <c r="H22" s="147">
        <f t="shared" si="1"/>
        <v>0.46218768839172086</v>
      </c>
      <c r="I22" s="142">
        <f t="shared" si="2"/>
        <v>0.32822024248107712</v>
      </c>
      <c r="J22" s="148">
        <f t="shared" si="3"/>
        <v>16.326530612244898</v>
      </c>
      <c r="K22" s="149">
        <v>16</v>
      </c>
      <c r="L22" s="149"/>
      <c r="M22" s="149"/>
      <c r="N22" s="149"/>
      <c r="O22" s="149"/>
      <c r="P22" s="39"/>
    </row>
    <row r="23" spans="1:16" s="8" customFormat="1" ht="43.9" customHeight="1">
      <c r="A23" s="33"/>
      <c r="B23" s="33" t="s">
        <v>280</v>
      </c>
      <c r="C23" s="138"/>
      <c r="D23" s="134"/>
      <c r="E23" s="134"/>
      <c r="G23" s="20"/>
      <c r="H23" s="20"/>
      <c r="I23" s="6"/>
      <c r="J23" s="30"/>
      <c r="K23" s="137">
        <v>1</v>
      </c>
      <c r="L23" s="136"/>
      <c r="M23" s="136"/>
      <c r="N23" s="136"/>
      <c r="O23" s="136"/>
      <c r="P23" s="39"/>
    </row>
    <row r="24" spans="1:16" ht="15.75">
      <c r="A24" s="33">
        <v>5</v>
      </c>
      <c r="B24" s="33" t="s">
        <v>9</v>
      </c>
      <c r="C24" s="57">
        <v>2088.66</v>
      </c>
      <c r="D24" s="65">
        <v>924</v>
      </c>
      <c r="E24" s="55">
        <v>196</v>
      </c>
      <c r="F24">
        <v>190</v>
      </c>
      <c r="G24" s="20">
        <f t="shared" si="0"/>
        <v>0.44238890006032577</v>
      </c>
      <c r="H24" s="20">
        <f t="shared" si="1"/>
        <v>9.3840069709766077E-2</v>
      </c>
      <c r="I24" s="6">
        <f t="shared" si="2"/>
        <v>9.0967414514569161E-2</v>
      </c>
      <c r="J24" s="30">
        <f t="shared" si="3"/>
        <v>14.210526315789474</v>
      </c>
      <c r="K24" s="56">
        <v>27</v>
      </c>
      <c r="L24" s="53"/>
      <c r="M24" s="53"/>
      <c r="N24" s="53"/>
      <c r="O24" s="53"/>
      <c r="P24" s="39"/>
    </row>
    <row r="25" spans="1:16" s="47" customFormat="1" ht="47.45" customHeight="1">
      <c r="A25" s="33"/>
      <c r="B25" s="33" t="s">
        <v>280</v>
      </c>
      <c r="C25" s="138"/>
      <c r="D25" s="134"/>
      <c r="E25" s="134"/>
      <c r="G25" s="20"/>
      <c r="H25" s="20"/>
      <c r="I25" s="6"/>
      <c r="J25" s="30"/>
      <c r="K25" s="137">
        <v>3</v>
      </c>
      <c r="L25" s="136"/>
      <c r="M25" s="136"/>
      <c r="N25" s="136"/>
      <c r="O25" s="136"/>
      <c r="P25" s="39"/>
    </row>
    <row r="26" spans="1:16" s="47" customFormat="1" ht="15.75">
      <c r="A26" s="33"/>
      <c r="B26" s="33" t="s">
        <v>228</v>
      </c>
      <c r="C26" s="11">
        <v>991.39</v>
      </c>
      <c r="D26" s="65">
        <v>458</v>
      </c>
      <c r="E26" s="65">
        <v>457</v>
      </c>
      <c r="F26" s="47">
        <v>460</v>
      </c>
      <c r="G26" s="20">
        <f t="shared" si="0"/>
        <v>0.46197762737167009</v>
      </c>
      <c r="H26" s="20">
        <f t="shared" si="1"/>
        <v>0.46096894259574939</v>
      </c>
      <c r="I26" s="6">
        <f t="shared" si="2"/>
        <v>0.46399499692351143</v>
      </c>
      <c r="J26" s="30">
        <f t="shared" si="3"/>
        <v>17.391304347826086</v>
      </c>
      <c r="K26" s="66">
        <v>80</v>
      </c>
      <c r="L26" s="63"/>
      <c r="M26" s="63"/>
      <c r="N26" s="63"/>
      <c r="O26" s="63"/>
      <c r="P26" s="39"/>
    </row>
    <row r="27" spans="1:16" ht="15.75">
      <c r="A27" s="33">
        <v>6</v>
      </c>
      <c r="B27" s="33" t="s">
        <v>225</v>
      </c>
      <c r="C27" s="11">
        <v>9967.39</v>
      </c>
      <c r="D27" s="65">
        <v>4599</v>
      </c>
      <c r="E27" s="55">
        <v>4600</v>
      </c>
      <c r="F27">
        <v>4550</v>
      </c>
      <c r="G27" s="20">
        <f t="shared" si="0"/>
        <v>0.46140464053277741</v>
      </c>
      <c r="H27" s="20">
        <f t="shared" si="1"/>
        <v>0.46150496769966864</v>
      </c>
      <c r="I27" s="6">
        <f t="shared" si="2"/>
        <v>0.45648860935510704</v>
      </c>
      <c r="J27" s="30">
        <f t="shared" si="3"/>
        <v>3.5824175824175826</v>
      </c>
      <c r="K27" s="53">
        <v>163</v>
      </c>
      <c r="L27" s="53"/>
      <c r="M27" s="53"/>
      <c r="N27" s="53"/>
      <c r="O27" s="53"/>
      <c r="P27" s="39"/>
    </row>
    <row r="28" spans="1:16" s="47" customFormat="1" ht="45" customHeight="1">
      <c r="A28" s="33"/>
      <c r="B28" s="33" t="s">
        <v>280</v>
      </c>
      <c r="C28" s="11"/>
      <c r="D28" s="134"/>
      <c r="E28" s="134"/>
      <c r="G28" s="20"/>
      <c r="H28" s="20"/>
      <c r="I28" s="6"/>
      <c r="J28" s="30"/>
      <c r="K28" s="136">
        <v>17</v>
      </c>
      <c r="L28" s="136"/>
      <c r="M28" s="136"/>
      <c r="N28" s="136"/>
      <c r="O28" s="136"/>
      <c r="P28" s="39"/>
    </row>
    <row r="29" spans="1:16" ht="15.75">
      <c r="A29" s="197" t="s">
        <v>11</v>
      </c>
      <c r="B29" s="197"/>
      <c r="C29" s="56">
        <f>SUM(C15:C27)</f>
        <v>16169.699999999999</v>
      </c>
      <c r="D29" s="121">
        <f>SUM(D15:D27)</f>
        <v>7343</v>
      </c>
      <c r="E29" s="121">
        <f>SUM(E15:E27)</f>
        <v>6842</v>
      </c>
      <c r="F29" s="121">
        <f>SUM(F15:F27)</f>
        <v>6595</v>
      </c>
      <c r="G29" s="20">
        <f t="shared" si="0"/>
        <v>0.45412097936263507</v>
      </c>
      <c r="H29" s="20">
        <f t="shared" si="1"/>
        <v>0.42313710211073802</v>
      </c>
      <c r="I29" s="6">
        <f t="shared" si="2"/>
        <v>0.40786161771708818</v>
      </c>
      <c r="J29" s="30">
        <f t="shared" si="3"/>
        <v>6.2471569370735409</v>
      </c>
      <c r="K29" s="53">
        <f>SUM(K15:K28)</f>
        <v>412</v>
      </c>
      <c r="L29" s="53">
        <f>SUM(L15:L27)</f>
        <v>0</v>
      </c>
      <c r="M29" s="53">
        <f>SUM(M15:M27)</f>
        <v>0</v>
      </c>
      <c r="N29" s="53">
        <f>SUM(N15:N27)</f>
        <v>0</v>
      </c>
      <c r="O29" s="53">
        <f>SUM(O15:O27)</f>
        <v>0</v>
      </c>
      <c r="P29" s="39"/>
    </row>
    <row r="30" spans="1:16" ht="15.75">
      <c r="A30" s="197" t="s">
        <v>16</v>
      </c>
      <c r="B30" s="197"/>
      <c r="C30" s="56"/>
      <c r="D30" s="56"/>
      <c r="E30" s="56"/>
      <c r="F30" s="56"/>
      <c r="G30" s="20"/>
      <c r="H30" s="20"/>
      <c r="I30" s="6"/>
      <c r="J30" s="30"/>
      <c r="K30" s="53"/>
      <c r="L30" s="53"/>
      <c r="M30" s="53"/>
      <c r="N30" s="53"/>
      <c r="O30" s="53"/>
      <c r="P30" s="39"/>
    </row>
    <row r="31" spans="1:16" ht="15.75">
      <c r="A31" s="33">
        <v>1</v>
      </c>
      <c r="B31" s="33" t="s">
        <v>17</v>
      </c>
      <c r="C31" s="55">
        <v>596.53</v>
      </c>
      <c r="D31" s="65">
        <v>265</v>
      </c>
      <c r="E31" s="55">
        <v>91</v>
      </c>
      <c r="F31" s="127">
        <v>95</v>
      </c>
      <c r="G31" s="20">
        <f t="shared" si="0"/>
        <v>0.44423583055336702</v>
      </c>
      <c r="H31" s="20">
        <f t="shared" si="1"/>
        <v>0.15254890785040148</v>
      </c>
      <c r="I31" s="6">
        <f t="shared" si="2"/>
        <v>0.15925435434932025</v>
      </c>
      <c r="J31" s="30">
        <f t="shared" si="3"/>
        <v>17.894736842105264</v>
      </c>
      <c r="K31" s="56">
        <v>17</v>
      </c>
      <c r="L31" s="53"/>
      <c r="M31" s="53"/>
      <c r="N31" s="53"/>
      <c r="O31" s="53"/>
      <c r="P31" s="39"/>
    </row>
    <row r="32" spans="1:16" ht="15.75">
      <c r="A32" s="33">
        <v>2</v>
      </c>
      <c r="B32" s="33" t="s">
        <v>182</v>
      </c>
      <c r="C32" s="55"/>
      <c r="D32" s="65"/>
      <c r="E32" s="55"/>
      <c r="G32" s="20"/>
      <c r="H32" s="20"/>
      <c r="I32" s="6"/>
      <c r="J32" s="30"/>
      <c r="K32" s="56"/>
      <c r="L32" s="53"/>
      <c r="M32" s="53"/>
      <c r="N32" s="53"/>
      <c r="O32" s="53"/>
      <c r="P32" s="39"/>
    </row>
    <row r="33" spans="1:16" ht="15.75">
      <c r="A33" s="33"/>
      <c r="B33" s="33" t="s">
        <v>183</v>
      </c>
      <c r="C33" s="55">
        <v>136.30000000000001</v>
      </c>
      <c r="D33" s="65">
        <v>42</v>
      </c>
      <c r="E33" s="55">
        <v>10</v>
      </c>
      <c r="F33" s="127">
        <v>10</v>
      </c>
      <c r="G33" s="20">
        <f t="shared" si="0"/>
        <v>0.3081438004402054</v>
      </c>
      <c r="H33" s="20">
        <f t="shared" si="1"/>
        <v>7.3367571533382234E-2</v>
      </c>
      <c r="I33" s="6">
        <f t="shared" si="2"/>
        <v>7.3367571533382234E-2</v>
      </c>
      <c r="J33" s="30">
        <f t="shared" si="3"/>
        <v>0</v>
      </c>
      <c r="K33" s="56">
        <v>0</v>
      </c>
      <c r="L33" s="53"/>
      <c r="M33" s="53"/>
      <c r="N33" s="53"/>
      <c r="O33" s="53"/>
      <c r="P33" s="39"/>
    </row>
    <row r="34" spans="1:16" ht="15.75">
      <c r="A34" s="33"/>
      <c r="B34" s="33" t="s">
        <v>184</v>
      </c>
      <c r="C34" s="55">
        <v>70.430000000000007</v>
      </c>
      <c r="D34" s="65">
        <v>0</v>
      </c>
      <c r="E34" s="55">
        <v>5</v>
      </c>
      <c r="F34" s="127">
        <v>5</v>
      </c>
      <c r="G34" s="20">
        <f t="shared" si="0"/>
        <v>0</v>
      </c>
      <c r="H34" s="20">
        <f t="shared" si="1"/>
        <v>7.0992474797671443E-2</v>
      </c>
      <c r="I34" s="6">
        <f t="shared" si="2"/>
        <v>7.0992474797671443E-2</v>
      </c>
      <c r="J34" s="30">
        <f t="shared" si="3"/>
        <v>0</v>
      </c>
      <c r="K34" s="56">
        <v>0</v>
      </c>
      <c r="L34" s="53"/>
      <c r="M34" s="53"/>
      <c r="N34" s="53"/>
      <c r="O34" s="53"/>
      <c r="P34" s="39"/>
    </row>
    <row r="35" spans="1:16" ht="15.75">
      <c r="A35" s="33">
        <v>3</v>
      </c>
      <c r="B35" s="33" t="s">
        <v>18</v>
      </c>
      <c r="C35" s="55">
        <v>95.84</v>
      </c>
      <c r="D35" s="65">
        <v>41</v>
      </c>
      <c r="E35" s="55">
        <v>39</v>
      </c>
      <c r="F35" s="127">
        <v>40</v>
      </c>
      <c r="G35" s="20">
        <f t="shared" si="0"/>
        <v>0.42779632721202004</v>
      </c>
      <c r="H35" s="20">
        <f t="shared" si="1"/>
        <v>0.40692821368948245</v>
      </c>
      <c r="I35" s="6">
        <f t="shared" si="2"/>
        <v>0.41736227045075125</v>
      </c>
      <c r="J35" s="30">
        <f t="shared" si="3"/>
        <v>17.5</v>
      </c>
      <c r="K35" s="56">
        <v>7</v>
      </c>
      <c r="L35" s="53"/>
      <c r="M35" s="53"/>
      <c r="N35" s="53"/>
      <c r="O35" s="53"/>
      <c r="P35" s="39"/>
    </row>
    <row r="36" spans="1:16" ht="15.75">
      <c r="A36" s="33">
        <v>4</v>
      </c>
      <c r="B36" s="33" t="s">
        <v>19</v>
      </c>
      <c r="C36" s="55">
        <v>629.95000000000005</v>
      </c>
      <c r="D36" s="65">
        <v>276</v>
      </c>
      <c r="E36" s="55">
        <v>145</v>
      </c>
      <c r="F36" s="127">
        <v>140</v>
      </c>
      <c r="G36" s="20">
        <f t="shared" si="0"/>
        <v>0.43813001031827919</v>
      </c>
      <c r="H36" s="20">
        <f t="shared" si="1"/>
        <v>0.23017699817445827</v>
      </c>
      <c r="I36" s="6">
        <f t="shared" si="2"/>
        <v>0.22223986030637349</v>
      </c>
      <c r="J36" s="30">
        <f t="shared" si="3"/>
        <v>17.857142857142858</v>
      </c>
      <c r="K36" s="56">
        <v>25</v>
      </c>
      <c r="L36" s="53"/>
      <c r="M36" s="53"/>
      <c r="N36" s="53"/>
      <c r="O36" s="53"/>
      <c r="P36" s="39"/>
    </row>
    <row r="37" spans="1:16" ht="15.75">
      <c r="A37" s="33">
        <v>5</v>
      </c>
      <c r="B37" s="33" t="s">
        <v>20</v>
      </c>
      <c r="C37" s="55">
        <v>112.18</v>
      </c>
      <c r="D37" s="65">
        <v>46</v>
      </c>
      <c r="E37" s="55">
        <v>0</v>
      </c>
      <c r="F37" s="127">
        <v>25</v>
      </c>
      <c r="G37" s="20">
        <f t="shared" si="0"/>
        <v>0.41005526831877337</v>
      </c>
      <c r="H37" s="20">
        <f t="shared" si="1"/>
        <v>0</v>
      </c>
      <c r="I37" s="6">
        <f t="shared" si="2"/>
        <v>0.22285612408628988</v>
      </c>
      <c r="J37" s="30">
        <f t="shared" si="3"/>
        <v>0</v>
      </c>
      <c r="K37" s="56">
        <v>0</v>
      </c>
      <c r="L37" s="53"/>
      <c r="M37" s="53"/>
      <c r="N37" s="53"/>
      <c r="O37" s="53"/>
      <c r="P37" s="39"/>
    </row>
    <row r="38" spans="1:16" ht="15.75">
      <c r="A38" s="33">
        <v>6</v>
      </c>
      <c r="B38" s="33" t="s">
        <v>21</v>
      </c>
      <c r="C38" s="55">
        <v>559.37</v>
      </c>
      <c r="D38" s="65">
        <v>241</v>
      </c>
      <c r="E38" s="55">
        <v>241</v>
      </c>
      <c r="F38" s="127">
        <v>240</v>
      </c>
      <c r="G38" s="20">
        <f t="shared" si="0"/>
        <v>0.43084183992706082</v>
      </c>
      <c r="H38" s="20">
        <f t="shared" si="1"/>
        <v>0.43084183992706082</v>
      </c>
      <c r="I38" s="6">
        <f t="shared" si="2"/>
        <v>0.42905411445018504</v>
      </c>
      <c r="J38" s="30">
        <f t="shared" si="3"/>
        <v>16.666666666666668</v>
      </c>
      <c r="K38" s="56">
        <v>40</v>
      </c>
      <c r="L38" s="53"/>
      <c r="M38" s="53"/>
      <c r="N38" s="53"/>
      <c r="O38" s="53"/>
      <c r="P38" s="39"/>
    </row>
    <row r="39" spans="1:16" ht="15.75">
      <c r="A39" s="33">
        <v>7</v>
      </c>
      <c r="B39" s="33" t="s">
        <v>22</v>
      </c>
      <c r="C39" s="55">
        <v>24.63</v>
      </c>
      <c r="D39" s="65">
        <v>10</v>
      </c>
      <c r="E39" s="55">
        <v>0</v>
      </c>
      <c r="F39" s="127">
        <v>0</v>
      </c>
      <c r="G39" s="20">
        <f t="shared" si="0"/>
        <v>0.40600893219650835</v>
      </c>
      <c r="H39" s="20">
        <f t="shared" si="1"/>
        <v>0</v>
      </c>
      <c r="I39" s="6">
        <f t="shared" si="2"/>
        <v>0</v>
      </c>
      <c r="J39" s="30">
        <v>0</v>
      </c>
      <c r="K39" s="56">
        <v>0</v>
      </c>
      <c r="L39" s="53"/>
      <c r="M39" s="53"/>
      <c r="N39" s="53"/>
      <c r="O39" s="53"/>
      <c r="P39" s="39"/>
    </row>
    <row r="40" spans="1:16" ht="15.75">
      <c r="A40" s="33">
        <v>8</v>
      </c>
      <c r="B40" s="33" t="s">
        <v>225</v>
      </c>
      <c r="C40" s="55">
        <v>124.89</v>
      </c>
      <c r="D40" s="65">
        <v>25</v>
      </c>
      <c r="E40" s="55">
        <v>27</v>
      </c>
      <c r="F40" s="127">
        <v>38</v>
      </c>
      <c r="G40" s="20">
        <f t="shared" si="0"/>
        <v>0.20017615501641445</v>
      </c>
      <c r="H40" s="20">
        <f t="shared" si="1"/>
        <v>0.2161902474177276</v>
      </c>
      <c r="I40" s="6">
        <f t="shared" si="2"/>
        <v>0.30426775562494995</v>
      </c>
      <c r="J40" s="30">
        <f t="shared" si="3"/>
        <v>15.789473684210526</v>
      </c>
      <c r="K40" s="53">
        <v>6</v>
      </c>
      <c r="L40" s="53"/>
      <c r="M40" s="53"/>
      <c r="N40" s="53"/>
      <c r="O40" s="53"/>
      <c r="P40" s="39"/>
    </row>
    <row r="41" spans="1:16" ht="15.75">
      <c r="A41" s="33">
        <v>9</v>
      </c>
      <c r="B41" s="33" t="s">
        <v>23</v>
      </c>
      <c r="C41" s="55">
        <v>53.89</v>
      </c>
      <c r="D41" s="65">
        <v>24</v>
      </c>
      <c r="E41" s="55">
        <v>36</v>
      </c>
      <c r="F41" s="127">
        <v>35</v>
      </c>
      <c r="G41" s="20">
        <f t="shared" si="0"/>
        <v>0.44535164223418072</v>
      </c>
      <c r="H41" s="20">
        <f t="shared" si="1"/>
        <v>0.66802746335127106</v>
      </c>
      <c r="I41" s="6">
        <f t="shared" si="2"/>
        <v>0.64947114492484692</v>
      </c>
      <c r="J41" s="30">
        <f t="shared" si="3"/>
        <v>0</v>
      </c>
      <c r="K41" s="53">
        <v>0</v>
      </c>
      <c r="L41" s="53"/>
      <c r="M41" s="53"/>
      <c r="N41" s="53"/>
      <c r="O41" s="53"/>
      <c r="P41" s="39"/>
    </row>
    <row r="42" spans="1:16" ht="15.75">
      <c r="A42" s="197" t="s">
        <v>24</v>
      </c>
      <c r="B42" s="197"/>
      <c r="C42" s="56">
        <f>SUM(C31:C41)</f>
        <v>2404.0100000000002</v>
      </c>
      <c r="D42" s="121">
        <f>SUM(D31:D41)</f>
        <v>970</v>
      </c>
      <c r="E42" s="121">
        <f>SUM(E31:E41)</f>
        <v>594</v>
      </c>
      <c r="F42" s="121">
        <f>SUM(F31:F41)</f>
        <v>628</v>
      </c>
      <c r="G42" s="20">
        <f t="shared" si="0"/>
        <v>0.40349249795133962</v>
      </c>
      <c r="H42" s="20">
        <f t="shared" si="1"/>
        <v>0.24708715853927393</v>
      </c>
      <c r="I42" s="6">
        <f t="shared" si="2"/>
        <v>0.26123019454993945</v>
      </c>
      <c r="J42" s="30">
        <f t="shared" si="3"/>
        <v>15.127388535031848</v>
      </c>
      <c r="K42" s="53">
        <f>SUM(K31:K41)</f>
        <v>95</v>
      </c>
      <c r="L42" s="53">
        <f>SUM(L31:L41)</f>
        <v>0</v>
      </c>
      <c r="M42" s="53">
        <f>SUM(M31:M41)</f>
        <v>0</v>
      </c>
      <c r="N42" s="53">
        <f>SUM(N31:N41)</f>
        <v>0</v>
      </c>
      <c r="O42" s="53">
        <f>SUM(O31:O41)</f>
        <v>0</v>
      </c>
      <c r="P42" s="39"/>
    </row>
    <row r="43" spans="1:16" ht="15.75">
      <c r="A43" s="197" t="s">
        <v>25</v>
      </c>
      <c r="B43" s="197"/>
      <c r="C43" s="56"/>
      <c r="D43" s="56"/>
      <c r="E43" s="56"/>
      <c r="F43" s="56"/>
      <c r="G43" s="20"/>
      <c r="H43" s="20"/>
      <c r="I43" s="6"/>
      <c r="J43" s="30"/>
      <c r="K43" s="53"/>
      <c r="L43" s="53"/>
      <c r="M43" s="53"/>
      <c r="N43" s="53"/>
      <c r="O43" s="53"/>
      <c r="P43" s="39"/>
    </row>
    <row r="44" spans="1:16" ht="15.75">
      <c r="A44" s="33">
        <v>1</v>
      </c>
      <c r="B44" s="125" t="s">
        <v>26</v>
      </c>
      <c r="C44" s="9">
        <v>2641.81</v>
      </c>
      <c r="D44" s="65">
        <v>749</v>
      </c>
      <c r="E44" s="55">
        <v>365</v>
      </c>
      <c r="F44">
        <v>406</v>
      </c>
      <c r="G44" s="20">
        <f t="shared" si="0"/>
        <v>0.28351773973147198</v>
      </c>
      <c r="H44" s="20">
        <f t="shared" si="1"/>
        <v>0.13816285046994295</v>
      </c>
      <c r="I44" s="6">
        <f t="shared" si="2"/>
        <v>0.15368251312547079</v>
      </c>
      <c r="J44" s="30">
        <f t="shared" si="3"/>
        <v>5.1724137931034484</v>
      </c>
      <c r="K44" s="56">
        <v>21</v>
      </c>
      <c r="L44" s="53"/>
      <c r="M44" s="53"/>
      <c r="N44" s="53"/>
      <c r="O44" s="53"/>
      <c r="P44" s="39"/>
    </row>
    <row r="45" spans="1:16" ht="15.75">
      <c r="A45" s="33">
        <v>2</v>
      </c>
      <c r="B45" s="125" t="s">
        <v>27</v>
      </c>
      <c r="C45" s="9">
        <v>1460.81</v>
      </c>
      <c r="D45" s="65">
        <v>505</v>
      </c>
      <c r="E45" s="55">
        <v>648</v>
      </c>
      <c r="F45">
        <v>623</v>
      </c>
      <c r="G45" s="20">
        <f t="shared" si="0"/>
        <v>0.34569861925917816</v>
      </c>
      <c r="H45" s="20">
        <f t="shared" si="1"/>
        <v>0.44358951540583652</v>
      </c>
      <c r="I45" s="6">
        <f t="shared" si="2"/>
        <v>0.42647572237320391</v>
      </c>
      <c r="J45" s="30">
        <f t="shared" si="3"/>
        <v>7.704654895666132</v>
      </c>
      <c r="K45" s="56">
        <v>48</v>
      </c>
      <c r="L45" s="53"/>
      <c r="M45" s="53"/>
      <c r="N45" s="53"/>
      <c r="O45" s="53"/>
      <c r="P45" s="39"/>
    </row>
    <row r="46" spans="1:16" s="47" customFormat="1" ht="47.25">
      <c r="A46" s="33"/>
      <c r="B46" s="33" t="s">
        <v>280</v>
      </c>
      <c r="C46" s="9"/>
      <c r="D46" s="134"/>
      <c r="E46" s="134"/>
      <c r="G46" s="20"/>
      <c r="H46" s="20"/>
      <c r="I46" s="6"/>
      <c r="J46" s="30"/>
      <c r="K46" s="137">
        <v>2</v>
      </c>
      <c r="L46" s="136"/>
      <c r="M46" s="136"/>
      <c r="N46" s="136"/>
      <c r="O46" s="136"/>
      <c r="P46" s="39"/>
    </row>
    <row r="47" spans="1:16" ht="15.75">
      <c r="A47" s="33">
        <v>3</v>
      </c>
      <c r="B47" s="125" t="s">
        <v>28</v>
      </c>
      <c r="C47" s="9">
        <v>519.55999999999995</v>
      </c>
      <c r="D47" s="65">
        <v>208</v>
      </c>
      <c r="E47" s="55">
        <v>124</v>
      </c>
      <c r="F47">
        <v>95</v>
      </c>
      <c r="G47" s="20">
        <f t="shared" si="0"/>
        <v>0.40033874817152981</v>
      </c>
      <c r="H47" s="20">
        <f t="shared" si="1"/>
        <v>0.23866348448687352</v>
      </c>
      <c r="I47" s="6">
        <f t="shared" si="2"/>
        <v>0.18284702440526601</v>
      </c>
      <c r="J47" s="30">
        <f t="shared" si="3"/>
        <v>3.1578947368421053</v>
      </c>
      <c r="K47" s="56">
        <v>3</v>
      </c>
      <c r="L47" s="53"/>
      <c r="M47" s="53"/>
      <c r="N47" s="53"/>
      <c r="O47" s="53"/>
      <c r="P47" s="39"/>
    </row>
    <row r="48" spans="1:16" ht="15.75">
      <c r="A48" s="33">
        <v>4</v>
      </c>
      <c r="B48" s="33" t="s">
        <v>29</v>
      </c>
      <c r="C48" s="9">
        <v>30.46</v>
      </c>
      <c r="D48" s="65">
        <v>9</v>
      </c>
      <c r="E48" s="55">
        <v>0</v>
      </c>
      <c r="F48">
        <v>0</v>
      </c>
      <c r="G48" s="20">
        <f t="shared" si="0"/>
        <v>0.29546946815495734</v>
      </c>
      <c r="H48" s="20">
        <f t="shared" si="1"/>
        <v>0</v>
      </c>
      <c r="I48" s="6">
        <f t="shared" si="2"/>
        <v>0</v>
      </c>
      <c r="J48" s="30">
        <v>0</v>
      </c>
      <c r="K48" s="56">
        <v>0</v>
      </c>
      <c r="L48" s="53"/>
      <c r="M48" s="53"/>
      <c r="N48" s="53"/>
      <c r="O48" s="53"/>
      <c r="P48" s="39"/>
    </row>
    <row r="49" spans="1:16" ht="15.75">
      <c r="A49" s="33">
        <v>5</v>
      </c>
      <c r="B49" s="125" t="s">
        <v>30</v>
      </c>
      <c r="C49" s="9">
        <v>55.84</v>
      </c>
      <c r="D49" s="65">
        <v>20</v>
      </c>
      <c r="E49" s="55">
        <v>20</v>
      </c>
      <c r="F49">
        <v>35</v>
      </c>
      <c r="G49" s="20">
        <f t="shared" si="0"/>
        <v>0.3581661891117478</v>
      </c>
      <c r="H49" s="20">
        <f t="shared" si="1"/>
        <v>0.3581661891117478</v>
      </c>
      <c r="I49" s="6">
        <f t="shared" si="2"/>
        <v>0.62679083094555865</v>
      </c>
      <c r="J49" s="30">
        <f t="shared" si="3"/>
        <v>8.5714285714285712</v>
      </c>
      <c r="K49" s="56">
        <v>3</v>
      </c>
      <c r="L49" s="53"/>
      <c r="M49" s="53"/>
      <c r="N49" s="53"/>
      <c r="O49" s="53"/>
      <c r="P49" s="39"/>
    </row>
    <row r="50" spans="1:16" ht="15.75">
      <c r="A50" s="33">
        <v>6</v>
      </c>
      <c r="B50" s="125" t="s">
        <v>31</v>
      </c>
      <c r="C50" s="9">
        <v>86.94</v>
      </c>
      <c r="D50" s="65">
        <v>31</v>
      </c>
      <c r="E50" s="55">
        <v>31</v>
      </c>
      <c r="F50">
        <v>1</v>
      </c>
      <c r="G50" s="20">
        <f t="shared" si="0"/>
        <v>0.35656774787209572</v>
      </c>
      <c r="H50" s="20">
        <f t="shared" si="1"/>
        <v>0.35656774787209572</v>
      </c>
      <c r="I50" s="6">
        <f t="shared" si="2"/>
        <v>1.1502185415228895E-2</v>
      </c>
      <c r="J50" s="30">
        <f t="shared" si="3"/>
        <v>0</v>
      </c>
      <c r="K50" s="56">
        <v>0</v>
      </c>
      <c r="L50" s="53"/>
      <c r="M50" s="53"/>
      <c r="N50" s="53"/>
      <c r="O50" s="53"/>
      <c r="P50" s="39"/>
    </row>
    <row r="51" spans="1:16" ht="15.75">
      <c r="A51" s="33">
        <v>7</v>
      </c>
      <c r="B51" s="33" t="s">
        <v>32</v>
      </c>
      <c r="C51" s="9">
        <v>70.680000000000007</v>
      </c>
      <c r="D51" s="65">
        <v>21</v>
      </c>
      <c r="E51" s="55">
        <v>0</v>
      </c>
      <c r="F51">
        <v>12</v>
      </c>
      <c r="G51" s="20">
        <f t="shared" si="0"/>
        <v>0.29711375212224106</v>
      </c>
      <c r="H51" s="20">
        <f t="shared" si="1"/>
        <v>0</v>
      </c>
      <c r="I51" s="6">
        <f t="shared" si="2"/>
        <v>0.1697792869269949</v>
      </c>
      <c r="J51" s="30">
        <f t="shared" si="3"/>
        <v>0</v>
      </c>
      <c r="K51" s="56">
        <v>0</v>
      </c>
      <c r="L51" s="53"/>
      <c r="M51" s="53"/>
      <c r="N51" s="53"/>
      <c r="O51" s="53"/>
      <c r="P51" s="39"/>
    </row>
    <row r="52" spans="1:16" ht="15.75">
      <c r="A52" s="33">
        <v>8</v>
      </c>
      <c r="B52" s="125" t="s">
        <v>33</v>
      </c>
      <c r="C52" s="9">
        <v>86.02</v>
      </c>
      <c r="D52" s="65">
        <v>34</v>
      </c>
      <c r="E52" s="55">
        <v>34</v>
      </c>
      <c r="F52">
        <v>35</v>
      </c>
      <c r="G52" s="20">
        <f t="shared" si="0"/>
        <v>0.39525691699604742</v>
      </c>
      <c r="H52" s="20">
        <f t="shared" si="1"/>
        <v>0.39525691699604742</v>
      </c>
      <c r="I52" s="6">
        <f t="shared" si="2"/>
        <v>0.40688212043710764</v>
      </c>
      <c r="J52" s="30">
        <f t="shared" si="3"/>
        <v>8.5714285714285712</v>
      </c>
      <c r="K52" s="56">
        <v>3</v>
      </c>
      <c r="L52" s="53"/>
      <c r="M52" s="53"/>
      <c r="N52" s="53"/>
      <c r="O52" s="53"/>
      <c r="P52" s="39"/>
    </row>
    <row r="53" spans="1:16" ht="15.75">
      <c r="A53" s="33">
        <v>9</v>
      </c>
      <c r="B53" s="33" t="s">
        <v>34</v>
      </c>
      <c r="C53" s="9">
        <v>66.31</v>
      </c>
      <c r="D53" s="65">
        <v>23</v>
      </c>
      <c r="E53" s="55">
        <v>0</v>
      </c>
      <c r="F53">
        <v>15</v>
      </c>
      <c r="G53" s="20">
        <f t="shared" si="0"/>
        <v>0.34685567787664001</v>
      </c>
      <c r="H53" s="20">
        <f t="shared" si="1"/>
        <v>0</v>
      </c>
      <c r="I53" s="6">
        <f t="shared" si="2"/>
        <v>0.22621022470215654</v>
      </c>
      <c r="J53" s="30">
        <f t="shared" si="3"/>
        <v>0</v>
      </c>
      <c r="K53" s="56">
        <v>0</v>
      </c>
      <c r="L53" s="53"/>
      <c r="M53" s="53"/>
      <c r="N53" s="53"/>
      <c r="O53" s="53"/>
      <c r="P53" s="39"/>
    </row>
    <row r="54" spans="1:16" ht="15.75">
      <c r="A54" s="33">
        <v>10</v>
      </c>
      <c r="B54" s="125" t="s">
        <v>206</v>
      </c>
      <c r="C54" s="9"/>
      <c r="D54" s="65"/>
      <c r="E54" s="55"/>
      <c r="G54" s="20"/>
      <c r="H54" s="20"/>
      <c r="I54" s="6"/>
      <c r="J54" s="30"/>
      <c r="K54" s="56"/>
      <c r="L54" s="53"/>
      <c r="M54" s="53"/>
      <c r="N54" s="53"/>
      <c r="O54" s="53"/>
      <c r="P54" s="39"/>
    </row>
    <row r="55" spans="1:16" ht="15.75">
      <c r="A55" s="33"/>
      <c r="B55" s="33" t="s">
        <v>207</v>
      </c>
      <c r="C55" s="9">
        <v>76.13</v>
      </c>
      <c r="D55" s="65">
        <v>28</v>
      </c>
      <c r="E55" s="55">
        <v>52</v>
      </c>
      <c r="F55">
        <v>99</v>
      </c>
      <c r="G55" s="20">
        <f t="shared" si="0"/>
        <v>0.36779193484828587</v>
      </c>
      <c r="H55" s="20">
        <f t="shared" si="1"/>
        <v>0.68304216471824519</v>
      </c>
      <c r="I55" s="6">
        <f t="shared" si="2"/>
        <v>1.3004071982135821</v>
      </c>
      <c r="J55" s="30">
        <f t="shared" si="3"/>
        <v>3.0303030303030303</v>
      </c>
      <c r="K55" s="56">
        <v>3</v>
      </c>
      <c r="L55" s="53"/>
      <c r="M55" s="53"/>
      <c r="N55" s="53"/>
      <c r="O55" s="53"/>
      <c r="P55" s="39"/>
    </row>
    <row r="56" spans="1:16" ht="15.75">
      <c r="A56" s="33">
        <v>11</v>
      </c>
      <c r="B56" s="125" t="s">
        <v>170</v>
      </c>
      <c r="C56" s="9">
        <v>205.56</v>
      </c>
      <c r="D56" s="65">
        <v>74</v>
      </c>
      <c r="E56" s="55">
        <v>18</v>
      </c>
      <c r="F56">
        <v>15</v>
      </c>
      <c r="G56" s="20">
        <f t="shared" si="0"/>
        <v>0.35999221638451062</v>
      </c>
      <c r="H56" s="20">
        <f t="shared" si="1"/>
        <v>8.7565674255691769E-2</v>
      </c>
      <c r="I56" s="6">
        <f t="shared" si="2"/>
        <v>7.2971395213076468E-2</v>
      </c>
      <c r="J56" s="30">
        <f t="shared" si="3"/>
        <v>0</v>
      </c>
      <c r="K56" s="56">
        <v>0</v>
      </c>
      <c r="L56" s="53"/>
      <c r="M56" s="53"/>
      <c r="N56" s="53"/>
      <c r="O56" s="53"/>
      <c r="P56" s="39"/>
    </row>
    <row r="57" spans="1:16" ht="15.75">
      <c r="A57" s="33">
        <v>12</v>
      </c>
      <c r="B57" s="125" t="s">
        <v>35</v>
      </c>
      <c r="C57" s="9">
        <v>134.03</v>
      </c>
      <c r="D57" s="65">
        <v>50</v>
      </c>
      <c r="E57" s="55">
        <v>25</v>
      </c>
      <c r="F57">
        <v>44</v>
      </c>
      <c r="G57" s="20">
        <f t="shared" si="0"/>
        <v>0.37305080952025665</v>
      </c>
      <c r="H57" s="20">
        <f t="shared" si="1"/>
        <v>0.18652540476012833</v>
      </c>
      <c r="I57" s="6">
        <f t="shared" si="2"/>
        <v>0.32828471237782586</v>
      </c>
      <c r="J57" s="30">
        <f t="shared" si="3"/>
        <v>2.2727272727272729</v>
      </c>
      <c r="K57" s="56">
        <v>1</v>
      </c>
      <c r="L57" s="53"/>
      <c r="M57" s="53"/>
      <c r="N57" s="53"/>
      <c r="O57" s="53"/>
      <c r="P57" s="39"/>
    </row>
    <row r="58" spans="1:16" ht="15.75">
      <c r="A58" s="33">
        <v>13</v>
      </c>
      <c r="B58" s="33" t="s">
        <v>36</v>
      </c>
      <c r="C58" s="9">
        <v>72.23</v>
      </c>
      <c r="D58" s="65">
        <v>27</v>
      </c>
      <c r="E58" s="55">
        <v>0</v>
      </c>
      <c r="F58">
        <v>0</v>
      </c>
      <c r="G58" s="20">
        <f t="shared" si="0"/>
        <v>0.3738058978263879</v>
      </c>
      <c r="H58" s="20">
        <f t="shared" si="1"/>
        <v>0</v>
      </c>
      <c r="I58" s="6">
        <f t="shared" si="2"/>
        <v>0</v>
      </c>
      <c r="J58" s="30">
        <v>0</v>
      </c>
      <c r="K58" s="56">
        <v>0</v>
      </c>
      <c r="L58" s="53"/>
      <c r="M58" s="53"/>
      <c r="N58" s="53"/>
      <c r="O58" s="53"/>
      <c r="P58" s="39"/>
    </row>
    <row r="59" spans="1:16" ht="15.75">
      <c r="A59" s="33">
        <v>14</v>
      </c>
      <c r="B59" s="125" t="s">
        <v>37</v>
      </c>
      <c r="C59" s="9">
        <v>162.51</v>
      </c>
      <c r="D59" s="65">
        <v>60</v>
      </c>
      <c r="E59" s="55">
        <v>36</v>
      </c>
      <c r="F59">
        <v>28</v>
      </c>
      <c r="G59" s="20">
        <f t="shared" si="0"/>
        <v>0.36920804873546248</v>
      </c>
      <c r="H59" s="20">
        <f t="shared" si="1"/>
        <v>0.22152482924127748</v>
      </c>
      <c r="I59" s="6">
        <f t="shared" si="2"/>
        <v>0.17229708940988248</v>
      </c>
      <c r="J59" s="30">
        <f t="shared" si="3"/>
        <v>0</v>
      </c>
      <c r="K59" s="56">
        <v>0</v>
      </c>
      <c r="L59" s="53"/>
      <c r="M59" s="53"/>
      <c r="N59" s="53"/>
      <c r="O59" s="53"/>
      <c r="P59" s="39"/>
    </row>
    <row r="60" spans="1:16" ht="15.75">
      <c r="A60" s="33">
        <v>15</v>
      </c>
      <c r="B60" s="33" t="s">
        <v>225</v>
      </c>
      <c r="C60" s="9">
        <v>146.43</v>
      </c>
      <c r="D60" s="65">
        <v>33</v>
      </c>
      <c r="E60" s="55">
        <v>33</v>
      </c>
      <c r="F60">
        <v>42</v>
      </c>
      <c r="G60" s="20">
        <f t="shared" si="0"/>
        <v>0.22536365498873182</v>
      </c>
      <c r="H60" s="20">
        <f t="shared" si="1"/>
        <v>0.22536365498873182</v>
      </c>
      <c r="I60" s="6">
        <f t="shared" si="2"/>
        <v>0.28682646998565864</v>
      </c>
      <c r="J60" s="30">
        <f t="shared" si="3"/>
        <v>16.666666666666668</v>
      </c>
      <c r="K60" s="53">
        <v>7</v>
      </c>
      <c r="L60" s="53"/>
      <c r="M60" s="53"/>
      <c r="N60" s="53"/>
      <c r="O60" s="53"/>
      <c r="P60" s="39"/>
    </row>
    <row r="61" spans="1:16" ht="15.75">
      <c r="A61" s="33">
        <v>16</v>
      </c>
      <c r="B61" s="33" t="s">
        <v>185</v>
      </c>
      <c r="C61" s="9">
        <v>138.65</v>
      </c>
      <c r="D61" s="65">
        <v>54</v>
      </c>
      <c r="E61" s="55">
        <v>54</v>
      </c>
      <c r="F61">
        <v>45</v>
      </c>
      <c r="G61" s="20">
        <f t="shared" si="0"/>
        <v>0.38946988820771727</v>
      </c>
      <c r="H61" s="20">
        <f t="shared" si="1"/>
        <v>0.38946988820771727</v>
      </c>
      <c r="I61" s="6">
        <f t="shared" si="2"/>
        <v>0.3245582401730977</v>
      </c>
      <c r="J61" s="30">
        <f t="shared" si="3"/>
        <v>0</v>
      </c>
      <c r="K61" s="53">
        <v>0</v>
      </c>
      <c r="L61" s="53"/>
      <c r="M61" s="53"/>
      <c r="N61" s="53"/>
      <c r="O61" s="53"/>
      <c r="P61" s="39"/>
    </row>
    <row r="62" spans="1:16" ht="15.75">
      <c r="A62" s="197" t="s">
        <v>38</v>
      </c>
      <c r="B62" s="197"/>
      <c r="C62" s="56">
        <f>SUM(C44:C61)</f>
        <v>5953.9700000000012</v>
      </c>
      <c r="D62" s="121">
        <f>SUM(D44:D61)</f>
        <v>1926</v>
      </c>
      <c r="E62" s="121">
        <f>SUM(E44:E61)</f>
        <v>1440</v>
      </c>
      <c r="F62" s="121">
        <f>SUM(F44:F61)</f>
        <v>1495</v>
      </c>
      <c r="G62" s="20">
        <f t="shared" si="0"/>
        <v>0.32348164334049379</v>
      </c>
      <c r="H62" s="20">
        <f t="shared" si="1"/>
        <v>0.24185543427326636</v>
      </c>
      <c r="I62" s="6">
        <f t="shared" si="2"/>
        <v>0.25109296822120364</v>
      </c>
      <c r="J62" s="30">
        <f t="shared" si="3"/>
        <v>6.0869565217391308</v>
      </c>
      <c r="K62" s="53">
        <f>SUM(K44:K61)</f>
        <v>91</v>
      </c>
      <c r="L62" s="53">
        <f>SUM(L44:L61)</f>
        <v>0</v>
      </c>
      <c r="M62" s="53">
        <f>SUM(M44:M61)</f>
        <v>0</v>
      </c>
      <c r="N62" s="53">
        <f>SUM(N44:N61)</f>
        <v>0</v>
      </c>
      <c r="O62" s="53">
        <f>SUM(O44:O61)</f>
        <v>0</v>
      </c>
      <c r="P62" s="39"/>
    </row>
    <row r="63" spans="1:16" s="47" customFormat="1" ht="15.75">
      <c r="A63" s="193" t="s">
        <v>44</v>
      </c>
      <c r="B63" s="194"/>
      <c r="C63" s="124"/>
      <c r="D63" s="124"/>
      <c r="E63" s="124"/>
      <c r="F63" s="124"/>
      <c r="G63" s="20"/>
      <c r="H63" s="20"/>
      <c r="I63" s="6"/>
      <c r="J63" s="30"/>
      <c r="K63" s="123"/>
      <c r="L63" s="123"/>
      <c r="M63" s="123"/>
      <c r="N63" s="123"/>
      <c r="O63" s="123"/>
      <c r="P63" s="39"/>
    </row>
    <row r="64" spans="1:16" s="47" customFormat="1" ht="15.75">
      <c r="A64" s="123"/>
      <c r="B64" s="33" t="s">
        <v>45</v>
      </c>
      <c r="C64" s="124">
        <v>2089.7199999999998</v>
      </c>
      <c r="D64" s="124">
        <v>0</v>
      </c>
      <c r="E64" s="124">
        <v>0</v>
      </c>
      <c r="F64" s="124">
        <v>79</v>
      </c>
      <c r="G64" s="20">
        <f t="shared" si="0"/>
        <v>0</v>
      </c>
      <c r="H64" s="20">
        <f t="shared" si="1"/>
        <v>0</v>
      </c>
      <c r="I64" s="6">
        <f t="shared" si="2"/>
        <v>3.7804107727351037E-2</v>
      </c>
      <c r="J64" s="30">
        <f t="shared" si="3"/>
        <v>11.39240506329114</v>
      </c>
      <c r="K64" s="123">
        <v>9</v>
      </c>
      <c r="L64" s="123"/>
      <c r="M64" s="123"/>
      <c r="N64" s="123"/>
      <c r="O64" s="123"/>
      <c r="P64" s="39"/>
    </row>
    <row r="65" spans="1:16" s="47" customFormat="1" ht="46.9" customHeight="1">
      <c r="A65" s="129"/>
      <c r="B65" s="33" t="s">
        <v>280</v>
      </c>
      <c r="C65" s="131"/>
      <c r="D65" s="131"/>
      <c r="E65" s="131"/>
      <c r="F65" s="131"/>
      <c r="G65" s="20"/>
      <c r="H65" s="20"/>
      <c r="I65" s="6"/>
      <c r="J65" s="30"/>
      <c r="K65" s="129">
        <v>5</v>
      </c>
      <c r="L65" s="129"/>
      <c r="M65" s="129"/>
      <c r="N65" s="129"/>
      <c r="O65" s="129"/>
      <c r="P65" s="39"/>
    </row>
    <row r="66" spans="1:16" s="47" customFormat="1" ht="15.75">
      <c r="A66" s="193" t="s">
        <v>48</v>
      </c>
      <c r="B66" s="194"/>
      <c r="C66" s="124">
        <f>SUM(C64:C65)</f>
        <v>2089.7199999999998</v>
      </c>
      <c r="D66" s="131">
        <f>SUM(D64:D65)</f>
        <v>0</v>
      </c>
      <c r="E66" s="131">
        <f>SUM(E64:E65)</f>
        <v>0</v>
      </c>
      <c r="F66" s="131">
        <f>SUM(F64:F65)</f>
        <v>79</v>
      </c>
      <c r="G66" s="20">
        <f t="shared" si="0"/>
        <v>0</v>
      </c>
      <c r="H66" s="20">
        <f t="shared" si="1"/>
        <v>0</v>
      </c>
      <c r="I66" s="6">
        <f t="shared" si="2"/>
        <v>3.7804107727351037E-2</v>
      </c>
      <c r="J66" s="30">
        <f t="shared" si="3"/>
        <v>17.721518987341771</v>
      </c>
      <c r="K66" s="123">
        <f>SUM(K64:K65)</f>
        <v>14</v>
      </c>
      <c r="L66" s="129">
        <f>SUM(L64:L65)</f>
        <v>0</v>
      </c>
      <c r="M66" s="129">
        <f>SUM(M64:M65)</f>
        <v>0</v>
      </c>
      <c r="N66" s="129">
        <f>SUM(N64:N65)</f>
        <v>0</v>
      </c>
      <c r="O66" s="129">
        <f>SUM(O64:O65)</f>
        <v>0</v>
      </c>
      <c r="P66" s="39"/>
    </row>
    <row r="67" spans="1:16" ht="15.75">
      <c r="A67" s="197" t="s">
        <v>72</v>
      </c>
      <c r="B67" s="197"/>
      <c r="C67" s="56"/>
      <c r="D67" s="56"/>
      <c r="E67" s="56"/>
      <c r="F67" s="56"/>
      <c r="G67" s="20"/>
      <c r="H67" s="20"/>
      <c r="I67" s="6"/>
      <c r="J67" s="30"/>
      <c r="K67" s="53"/>
      <c r="L67" s="53"/>
      <c r="M67" s="53"/>
      <c r="N67" s="53"/>
      <c r="O67" s="53"/>
      <c r="P67" s="39"/>
    </row>
    <row r="68" spans="1:16" ht="15.75">
      <c r="A68" s="33">
        <v>1</v>
      </c>
      <c r="B68" s="33" t="s">
        <v>73</v>
      </c>
      <c r="C68" s="57">
        <v>129.16999999999999</v>
      </c>
      <c r="D68" s="65">
        <v>24</v>
      </c>
      <c r="E68" s="55">
        <v>24</v>
      </c>
      <c r="F68">
        <v>25</v>
      </c>
      <c r="G68" s="20">
        <f t="shared" si="0"/>
        <v>0.1858016567314392</v>
      </c>
      <c r="H68" s="20">
        <f t="shared" si="1"/>
        <v>0.1858016567314392</v>
      </c>
      <c r="I68" s="6">
        <f t="shared" si="2"/>
        <v>0.19354339242858251</v>
      </c>
      <c r="J68" s="30">
        <f t="shared" si="3"/>
        <v>0</v>
      </c>
      <c r="K68" s="56">
        <v>0</v>
      </c>
      <c r="L68" s="53"/>
      <c r="M68" s="53"/>
      <c r="N68" s="53"/>
      <c r="O68" s="53"/>
      <c r="P68" s="39"/>
    </row>
    <row r="69" spans="1:16" ht="15.75">
      <c r="A69" s="33">
        <v>2</v>
      </c>
      <c r="B69" s="33" t="s">
        <v>189</v>
      </c>
      <c r="C69" s="57"/>
      <c r="D69" s="65"/>
      <c r="E69" s="55"/>
      <c r="G69" s="20"/>
      <c r="H69" s="20"/>
      <c r="I69" s="6"/>
      <c r="J69" s="30"/>
      <c r="K69" s="56"/>
      <c r="L69" s="53"/>
      <c r="M69" s="53"/>
      <c r="N69" s="53"/>
      <c r="O69" s="53"/>
      <c r="P69" s="39"/>
    </row>
    <row r="70" spans="1:16" ht="15.75">
      <c r="A70" s="33"/>
      <c r="B70" s="33" t="s">
        <v>190</v>
      </c>
      <c r="C70" s="57">
        <v>20.84</v>
      </c>
      <c r="D70" s="65">
        <v>5</v>
      </c>
      <c r="E70" s="55">
        <v>5</v>
      </c>
      <c r="F70">
        <v>5</v>
      </c>
      <c r="G70" s="20">
        <f t="shared" si="0"/>
        <v>0.23992322456813819</v>
      </c>
      <c r="H70" s="20">
        <f t="shared" si="1"/>
        <v>0.23992322456813819</v>
      </c>
      <c r="I70" s="6">
        <f t="shared" si="2"/>
        <v>0.23992322456813819</v>
      </c>
      <c r="J70" s="30">
        <f t="shared" si="3"/>
        <v>0</v>
      </c>
      <c r="K70" s="56">
        <v>0</v>
      </c>
      <c r="L70" s="53"/>
      <c r="M70" s="53"/>
      <c r="N70" s="53"/>
      <c r="O70" s="53"/>
      <c r="P70" s="39"/>
    </row>
    <row r="71" spans="1:16" ht="15.75">
      <c r="A71" s="33"/>
      <c r="B71" s="33" t="s">
        <v>191</v>
      </c>
      <c r="C71" s="57">
        <v>11.38</v>
      </c>
      <c r="D71" s="65">
        <v>4</v>
      </c>
      <c r="E71" s="55">
        <v>4</v>
      </c>
      <c r="F71">
        <v>4</v>
      </c>
      <c r="G71" s="20">
        <f t="shared" si="0"/>
        <v>0.35149384885764495</v>
      </c>
      <c r="H71" s="20">
        <f t="shared" si="1"/>
        <v>0.35149384885764495</v>
      </c>
      <c r="I71" s="6">
        <f t="shared" si="2"/>
        <v>0.35149384885764495</v>
      </c>
      <c r="J71" s="30">
        <f t="shared" si="3"/>
        <v>0</v>
      </c>
      <c r="K71" s="56">
        <v>0</v>
      </c>
      <c r="L71" s="53"/>
      <c r="M71" s="53"/>
      <c r="N71" s="53"/>
      <c r="O71" s="53"/>
      <c r="P71" s="39"/>
    </row>
    <row r="72" spans="1:16" ht="15.75">
      <c r="A72" s="33"/>
      <c r="B72" s="33" t="s">
        <v>192</v>
      </c>
      <c r="C72" s="57">
        <v>22.61</v>
      </c>
      <c r="D72" s="65">
        <v>4</v>
      </c>
      <c r="E72" s="55">
        <v>4</v>
      </c>
      <c r="F72">
        <v>4</v>
      </c>
      <c r="G72" s="20">
        <f t="shared" si="0"/>
        <v>0.17691287041132242</v>
      </c>
      <c r="H72" s="20">
        <f t="shared" si="1"/>
        <v>0.17691287041132242</v>
      </c>
      <c r="I72" s="6">
        <f t="shared" si="2"/>
        <v>0.17691287041132242</v>
      </c>
      <c r="J72" s="30">
        <f t="shared" si="3"/>
        <v>0</v>
      </c>
      <c r="K72" s="56">
        <v>0</v>
      </c>
      <c r="L72" s="53"/>
      <c r="M72" s="53"/>
      <c r="N72" s="53"/>
      <c r="O72" s="53"/>
      <c r="P72" s="39"/>
    </row>
    <row r="73" spans="1:16" ht="15.75">
      <c r="A73" s="33"/>
      <c r="B73" s="33" t="s">
        <v>193</v>
      </c>
      <c r="C73" s="57">
        <v>52.02</v>
      </c>
      <c r="D73" s="65">
        <v>9</v>
      </c>
      <c r="E73" s="55">
        <v>9</v>
      </c>
      <c r="F73">
        <v>9</v>
      </c>
      <c r="G73" s="20">
        <f t="shared" si="0"/>
        <v>0.17301038062283736</v>
      </c>
      <c r="H73" s="20">
        <f t="shared" si="1"/>
        <v>0.17301038062283736</v>
      </c>
      <c r="I73" s="6">
        <f t="shared" si="2"/>
        <v>0.17301038062283736</v>
      </c>
      <c r="J73" s="30">
        <f t="shared" si="3"/>
        <v>0</v>
      </c>
      <c r="K73" s="56">
        <v>0</v>
      </c>
      <c r="L73" s="53"/>
      <c r="M73" s="53"/>
      <c r="N73" s="53"/>
      <c r="O73" s="53"/>
      <c r="P73" s="39"/>
    </row>
    <row r="74" spans="1:16" ht="15.75">
      <c r="A74" s="33"/>
      <c r="B74" s="33" t="s">
        <v>194</v>
      </c>
      <c r="C74" s="57">
        <v>40.58</v>
      </c>
      <c r="D74" s="65">
        <v>7</v>
      </c>
      <c r="E74" s="55">
        <v>7</v>
      </c>
      <c r="F74">
        <v>7</v>
      </c>
      <c r="G74" s="20">
        <f t="shared" si="0"/>
        <v>0.17249876786594381</v>
      </c>
      <c r="H74" s="20">
        <f t="shared" si="1"/>
        <v>0.17249876786594381</v>
      </c>
      <c r="I74" s="6">
        <f t="shared" si="2"/>
        <v>0.17249876786594381</v>
      </c>
      <c r="J74" s="30">
        <f t="shared" si="3"/>
        <v>0</v>
      </c>
      <c r="K74" s="56">
        <v>0</v>
      </c>
      <c r="L74" s="53"/>
      <c r="M74" s="53"/>
      <c r="N74" s="53"/>
      <c r="O74" s="53"/>
      <c r="P74" s="39"/>
    </row>
    <row r="75" spans="1:16" ht="15.75">
      <c r="A75" s="33"/>
      <c r="B75" s="33" t="s">
        <v>195</v>
      </c>
      <c r="C75" s="57">
        <v>54.1</v>
      </c>
      <c r="D75" s="65">
        <v>7</v>
      </c>
      <c r="E75" s="55">
        <v>7</v>
      </c>
      <c r="F75">
        <v>7</v>
      </c>
      <c r="G75" s="20">
        <f t="shared" si="0"/>
        <v>0.12939001848428835</v>
      </c>
      <c r="H75" s="20">
        <f t="shared" si="1"/>
        <v>0.12939001848428835</v>
      </c>
      <c r="I75" s="6">
        <f t="shared" si="2"/>
        <v>0.12939001848428835</v>
      </c>
      <c r="J75" s="30">
        <f t="shared" si="3"/>
        <v>0</v>
      </c>
      <c r="K75" s="56">
        <v>0</v>
      </c>
      <c r="L75" s="53"/>
      <c r="M75" s="53"/>
      <c r="N75" s="53"/>
      <c r="O75" s="53"/>
      <c r="P75" s="39"/>
    </row>
    <row r="76" spans="1:16" ht="15.75">
      <c r="A76" s="33">
        <v>3</v>
      </c>
      <c r="B76" s="33" t="s">
        <v>74</v>
      </c>
      <c r="C76" s="57">
        <v>1221.68</v>
      </c>
      <c r="D76" s="65">
        <v>221</v>
      </c>
      <c r="E76" s="55">
        <v>221</v>
      </c>
      <c r="F76">
        <v>220</v>
      </c>
      <c r="G76" s="20">
        <f t="shared" si="0"/>
        <v>0.18089843494204702</v>
      </c>
      <c r="H76" s="20">
        <f t="shared" si="1"/>
        <v>0.18089843494204702</v>
      </c>
      <c r="I76" s="6">
        <f t="shared" si="2"/>
        <v>0.18007988998755811</v>
      </c>
      <c r="J76" s="30">
        <f t="shared" si="3"/>
        <v>13.636363636363637</v>
      </c>
      <c r="K76" s="56">
        <v>30</v>
      </c>
      <c r="L76" s="53"/>
      <c r="M76" s="53"/>
      <c r="N76" s="53"/>
      <c r="O76" s="53"/>
      <c r="P76" s="39"/>
    </row>
    <row r="77" spans="1:16" s="47" customFormat="1" ht="45.6" customHeight="1">
      <c r="A77" s="33"/>
      <c r="B77" s="33" t="s">
        <v>280</v>
      </c>
      <c r="C77" s="138"/>
      <c r="D77" s="134"/>
      <c r="E77" s="134"/>
      <c r="G77" s="20"/>
      <c r="H77" s="20"/>
      <c r="I77" s="6"/>
      <c r="J77" s="30"/>
      <c r="K77" s="137">
        <v>9</v>
      </c>
      <c r="L77" s="136"/>
      <c r="M77" s="136"/>
      <c r="N77" s="136"/>
      <c r="O77" s="136"/>
      <c r="P77" s="39"/>
    </row>
    <row r="78" spans="1:16" ht="15.75">
      <c r="A78" s="33">
        <v>4</v>
      </c>
      <c r="B78" s="33" t="s">
        <v>225</v>
      </c>
      <c r="C78" s="57">
        <v>88.05</v>
      </c>
      <c r="D78" s="65">
        <v>27</v>
      </c>
      <c r="E78" s="55">
        <v>27</v>
      </c>
      <c r="F78">
        <v>38</v>
      </c>
      <c r="G78" s="20">
        <f t="shared" si="0"/>
        <v>0.30664395229982966</v>
      </c>
      <c r="H78" s="20">
        <f t="shared" si="1"/>
        <v>0.30664395229982966</v>
      </c>
      <c r="I78" s="6">
        <f t="shared" si="2"/>
        <v>0.43157296990346394</v>
      </c>
      <c r="J78" s="30">
        <f t="shared" si="3"/>
        <v>15.789473684210526</v>
      </c>
      <c r="K78" s="56">
        <v>6</v>
      </c>
      <c r="L78" s="53"/>
      <c r="M78" s="53"/>
      <c r="N78" s="53"/>
      <c r="O78" s="53"/>
      <c r="P78" s="39"/>
    </row>
    <row r="79" spans="1:16" ht="15.75">
      <c r="A79" s="33">
        <v>5</v>
      </c>
      <c r="B79" s="33" t="s">
        <v>196</v>
      </c>
      <c r="C79" s="57">
        <v>34.03</v>
      </c>
      <c r="D79" s="65">
        <v>9</v>
      </c>
      <c r="E79" s="55">
        <v>9</v>
      </c>
      <c r="F79">
        <v>8</v>
      </c>
      <c r="G79" s="20">
        <f t="shared" si="0"/>
        <v>0.26447252424331469</v>
      </c>
      <c r="H79" s="20">
        <f t="shared" si="1"/>
        <v>0.26447252424331469</v>
      </c>
      <c r="I79" s="6">
        <f t="shared" si="2"/>
        <v>0.23508668821627973</v>
      </c>
      <c r="J79" s="30">
        <f t="shared" si="3"/>
        <v>0</v>
      </c>
      <c r="K79" s="53">
        <v>0</v>
      </c>
      <c r="L79" s="53"/>
      <c r="M79" s="53"/>
      <c r="N79" s="53"/>
      <c r="O79" s="53"/>
      <c r="P79" s="39"/>
    </row>
    <row r="80" spans="1:16" ht="15.75">
      <c r="A80" s="197" t="s">
        <v>75</v>
      </c>
      <c r="B80" s="197"/>
      <c r="C80" s="56">
        <f>SUM(C68:C79)</f>
        <v>1674.46</v>
      </c>
      <c r="D80" s="121">
        <f>SUM(D68:D79)</f>
        <v>317</v>
      </c>
      <c r="E80" s="121">
        <f>SUM(E68:E79)</f>
        <v>317</v>
      </c>
      <c r="F80" s="121">
        <f>SUM(F68:F79)</f>
        <v>327</v>
      </c>
      <c r="G80" s="20">
        <f t="shared" si="0"/>
        <v>0.18931476416277487</v>
      </c>
      <c r="H80" s="20">
        <f t="shared" si="1"/>
        <v>0.18931476416277487</v>
      </c>
      <c r="I80" s="6">
        <f t="shared" si="2"/>
        <v>0.1952868387420422</v>
      </c>
      <c r="J80" s="30">
        <f t="shared" si="3"/>
        <v>13.761467889908257</v>
      </c>
      <c r="K80" s="53">
        <f>SUM(K68:K79)</f>
        <v>45</v>
      </c>
      <c r="L80" s="53">
        <f>SUM(L68:L79)</f>
        <v>0</v>
      </c>
      <c r="M80" s="53">
        <f>SUM(M68:M79)</f>
        <v>0</v>
      </c>
      <c r="N80" s="53">
        <f>SUM(N68:N79)</f>
        <v>0</v>
      </c>
      <c r="O80" s="53">
        <f>SUM(O68:O79)</f>
        <v>0</v>
      </c>
      <c r="P80" s="39"/>
    </row>
    <row r="81" spans="1:16" ht="15.75">
      <c r="A81" s="197" t="s">
        <v>76</v>
      </c>
      <c r="B81" s="197"/>
      <c r="C81" s="56"/>
      <c r="D81" s="56"/>
      <c r="E81" s="56"/>
      <c r="F81" s="56"/>
      <c r="G81" s="20"/>
      <c r="H81" s="20"/>
      <c r="I81" s="6"/>
      <c r="J81" s="30"/>
      <c r="K81" s="53"/>
      <c r="L81" s="53"/>
      <c r="M81" s="53"/>
      <c r="N81" s="53"/>
      <c r="O81" s="53"/>
      <c r="P81" s="39"/>
    </row>
    <row r="82" spans="1:16" ht="15.75">
      <c r="A82" s="33">
        <v>1</v>
      </c>
      <c r="B82" s="33" t="s">
        <v>77</v>
      </c>
      <c r="C82" s="57">
        <v>344.7</v>
      </c>
      <c r="D82" s="65">
        <v>81</v>
      </c>
      <c r="E82" s="55">
        <v>29</v>
      </c>
      <c r="F82">
        <v>35</v>
      </c>
      <c r="G82" s="20">
        <f t="shared" si="0"/>
        <v>0.2349869451697128</v>
      </c>
      <c r="H82" s="20">
        <f t="shared" si="1"/>
        <v>8.4131128517551501E-2</v>
      </c>
      <c r="I82" s="6">
        <f t="shared" si="2"/>
        <v>0.10153756890049319</v>
      </c>
      <c r="J82" s="30">
        <f t="shared" si="3"/>
        <v>17.142857142857142</v>
      </c>
      <c r="K82" s="56">
        <v>6</v>
      </c>
      <c r="L82" s="53"/>
      <c r="M82" s="53"/>
      <c r="N82" s="53"/>
      <c r="O82" s="53"/>
      <c r="P82" s="39"/>
    </row>
    <row r="83" spans="1:16" ht="15.75">
      <c r="A83" s="33">
        <v>2</v>
      </c>
      <c r="B83" s="33" t="s">
        <v>197</v>
      </c>
      <c r="C83" s="57"/>
      <c r="D83" s="65"/>
      <c r="E83" s="55"/>
      <c r="G83" s="20"/>
      <c r="H83" s="20"/>
      <c r="I83" s="6"/>
      <c r="J83" s="30"/>
      <c r="K83" s="56"/>
      <c r="L83" s="53"/>
      <c r="M83" s="53"/>
      <c r="N83" s="53"/>
      <c r="O83" s="53"/>
      <c r="P83" s="39"/>
    </row>
    <row r="84" spans="1:16" ht="15.75">
      <c r="A84" s="33"/>
      <c r="B84" s="33" t="s">
        <v>198</v>
      </c>
      <c r="C84" s="57">
        <v>67.180000000000007</v>
      </c>
      <c r="D84" s="65">
        <v>13</v>
      </c>
      <c r="E84" s="55">
        <v>6</v>
      </c>
      <c r="F84">
        <v>6</v>
      </c>
      <c r="G84" s="20">
        <f t="shared" si="0"/>
        <v>0.19350997320631139</v>
      </c>
      <c r="H84" s="20">
        <f t="shared" si="1"/>
        <v>8.9312295325989874E-2</v>
      </c>
      <c r="I84" s="6">
        <f t="shared" si="2"/>
        <v>8.9312295325989874E-2</v>
      </c>
      <c r="J84" s="30">
        <f t="shared" si="3"/>
        <v>0</v>
      </c>
      <c r="K84" s="56">
        <v>0</v>
      </c>
      <c r="L84" s="53"/>
      <c r="M84" s="53"/>
      <c r="N84" s="53"/>
      <c r="O84" s="53"/>
      <c r="P84" s="39"/>
    </row>
    <row r="85" spans="1:16" ht="15.75">
      <c r="A85" s="33"/>
      <c r="B85" s="33" t="s">
        <v>199</v>
      </c>
      <c r="C85" s="57">
        <v>616.4</v>
      </c>
      <c r="D85" s="65">
        <v>146</v>
      </c>
      <c r="E85" s="55">
        <v>52</v>
      </c>
      <c r="F85">
        <v>55</v>
      </c>
      <c r="G85" s="20">
        <f t="shared" si="0"/>
        <v>0.23685918234912395</v>
      </c>
      <c r="H85" s="20">
        <f t="shared" si="1"/>
        <v>8.4360804672290721E-2</v>
      </c>
      <c r="I85" s="6">
        <f t="shared" si="2"/>
        <v>8.9227774172615182E-2</v>
      </c>
      <c r="J85" s="30">
        <f t="shared" si="3"/>
        <v>16.363636363636363</v>
      </c>
      <c r="K85" s="56">
        <v>9</v>
      </c>
      <c r="L85" s="53"/>
      <c r="M85" s="53"/>
      <c r="N85" s="53"/>
      <c r="O85" s="53"/>
      <c r="P85" s="39"/>
    </row>
    <row r="86" spans="1:16" ht="15.75">
      <c r="A86" s="33"/>
      <c r="B86" s="33" t="s">
        <v>200</v>
      </c>
      <c r="C86" s="57">
        <v>150.19</v>
      </c>
      <c r="D86" s="65">
        <v>38</v>
      </c>
      <c r="E86" s="55">
        <v>13</v>
      </c>
      <c r="F86">
        <v>15</v>
      </c>
      <c r="G86" s="20">
        <f t="shared" si="0"/>
        <v>0.2530128503895066</v>
      </c>
      <c r="H86" s="20">
        <f t="shared" si="1"/>
        <v>8.6557027764831221E-2</v>
      </c>
      <c r="I86" s="6">
        <f t="shared" si="2"/>
        <v>9.9873493574805253E-2</v>
      </c>
      <c r="J86" s="30">
        <f t="shared" si="3"/>
        <v>0</v>
      </c>
      <c r="K86" s="56">
        <v>0</v>
      </c>
      <c r="L86" s="53"/>
      <c r="M86" s="53"/>
      <c r="N86" s="53"/>
      <c r="O86" s="53"/>
      <c r="P86" s="39"/>
    </row>
    <row r="87" spans="1:16" ht="15.75">
      <c r="A87" s="33">
        <v>3</v>
      </c>
      <c r="B87" s="125" t="s">
        <v>78</v>
      </c>
      <c r="C87" s="57">
        <v>1024.28</v>
      </c>
      <c r="D87" s="65">
        <v>302</v>
      </c>
      <c r="E87" s="55">
        <v>302</v>
      </c>
      <c r="F87">
        <v>276</v>
      </c>
      <c r="G87" s="20">
        <f t="shared" si="0"/>
        <v>0.29484125434451519</v>
      </c>
      <c r="H87" s="20">
        <f t="shared" si="1"/>
        <v>0.29484125434451519</v>
      </c>
      <c r="I87" s="6">
        <f t="shared" si="2"/>
        <v>0.26945757019564964</v>
      </c>
      <c r="J87" s="30">
        <f t="shared" si="3"/>
        <v>2.1739130434782608</v>
      </c>
      <c r="K87" s="56">
        <v>6</v>
      </c>
      <c r="L87" s="53"/>
      <c r="M87" s="53"/>
      <c r="N87" s="53"/>
      <c r="O87" s="53"/>
      <c r="P87" s="39"/>
    </row>
    <row r="88" spans="1:16" ht="15.75">
      <c r="A88" s="33">
        <v>4</v>
      </c>
      <c r="B88" s="125" t="s">
        <v>79</v>
      </c>
      <c r="C88" s="57">
        <v>704.05</v>
      </c>
      <c r="D88" s="65">
        <v>207</v>
      </c>
      <c r="E88" s="55">
        <v>207</v>
      </c>
      <c r="F88">
        <v>150</v>
      </c>
      <c r="G88" s="20">
        <f t="shared" si="0"/>
        <v>0.29401320928911301</v>
      </c>
      <c r="H88" s="20">
        <f t="shared" si="1"/>
        <v>0.29401320928911301</v>
      </c>
      <c r="I88" s="6">
        <f t="shared" si="2"/>
        <v>0.21305305020950219</v>
      </c>
      <c r="J88" s="30">
        <f t="shared" ref="J88:J155" si="4">K88*100/F88</f>
        <v>3.3333333333333335</v>
      </c>
      <c r="K88" s="56">
        <v>5</v>
      </c>
      <c r="L88" s="53"/>
      <c r="M88" s="53"/>
      <c r="N88" s="53"/>
      <c r="O88" s="53"/>
      <c r="P88" s="39"/>
    </row>
    <row r="89" spans="1:16" ht="15.75">
      <c r="A89" s="33">
        <v>5</v>
      </c>
      <c r="B89" s="33" t="s">
        <v>80</v>
      </c>
      <c r="C89" s="57">
        <v>3186.35</v>
      </c>
      <c r="D89" s="65">
        <v>1014</v>
      </c>
      <c r="E89" s="55">
        <v>1452</v>
      </c>
      <c r="F89">
        <v>1460</v>
      </c>
      <c r="G89" s="20">
        <f t="shared" si="0"/>
        <v>0.31823246033863201</v>
      </c>
      <c r="H89" s="20">
        <f t="shared" si="1"/>
        <v>0.45569381894644345</v>
      </c>
      <c r="I89" s="6">
        <f t="shared" si="2"/>
        <v>0.45820452869270484</v>
      </c>
      <c r="J89" s="30">
        <f t="shared" si="4"/>
        <v>10.273972602739725</v>
      </c>
      <c r="K89" s="56">
        <v>150</v>
      </c>
      <c r="L89" s="53"/>
      <c r="M89" s="53"/>
      <c r="N89" s="53"/>
      <c r="O89" s="53"/>
      <c r="P89" s="39"/>
    </row>
    <row r="90" spans="1:16" ht="15.75">
      <c r="A90" s="33">
        <v>6</v>
      </c>
      <c r="B90" s="33" t="s">
        <v>81</v>
      </c>
      <c r="C90" s="57">
        <v>174.7</v>
      </c>
      <c r="D90" s="65">
        <v>41</v>
      </c>
      <c r="E90" s="55">
        <v>41</v>
      </c>
      <c r="F90">
        <v>45</v>
      </c>
      <c r="G90" s="20">
        <f t="shared" si="0"/>
        <v>0.23468803663423013</v>
      </c>
      <c r="H90" s="20">
        <f t="shared" si="1"/>
        <v>0.23468803663423013</v>
      </c>
      <c r="I90" s="6">
        <f t="shared" si="2"/>
        <v>0.25758443045220381</v>
      </c>
      <c r="J90" s="30">
        <f t="shared" si="4"/>
        <v>13.333333333333334</v>
      </c>
      <c r="K90" s="56">
        <v>6</v>
      </c>
      <c r="L90" s="53"/>
      <c r="M90" s="53"/>
      <c r="N90" s="53"/>
      <c r="O90" s="53"/>
      <c r="P90" s="39"/>
    </row>
    <row r="91" spans="1:16" ht="15.75">
      <c r="A91" s="33">
        <v>7</v>
      </c>
      <c r="B91" s="33" t="s">
        <v>82</v>
      </c>
      <c r="C91" s="57">
        <v>614.04</v>
      </c>
      <c r="D91" s="65">
        <v>188</v>
      </c>
      <c r="E91" s="55">
        <v>188</v>
      </c>
      <c r="F91">
        <v>180</v>
      </c>
      <c r="G91" s="20">
        <f t="shared" ref="G91:G157" si="5">D91/C91</f>
        <v>0.30616897921959485</v>
      </c>
      <c r="H91" s="20">
        <f t="shared" ref="H91:H157" si="6">E91/C91</f>
        <v>0.30616897921959485</v>
      </c>
      <c r="I91" s="6">
        <f t="shared" ref="I91:I157" si="7">F91/C91</f>
        <v>0.29314051201876101</v>
      </c>
      <c r="J91" s="30">
        <f t="shared" si="4"/>
        <v>8.3333333333333339</v>
      </c>
      <c r="K91" s="56">
        <v>15</v>
      </c>
      <c r="L91" s="53"/>
      <c r="M91" s="53"/>
      <c r="N91" s="53"/>
      <c r="O91" s="53"/>
      <c r="P91" s="39"/>
    </row>
    <row r="92" spans="1:16" ht="15.75">
      <c r="A92" s="33">
        <v>8</v>
      </c>
      <c r="B92" s="33" t="s">
        <v>83</v>
      </c>
      <c r="C92" s="57">
        <v>1830.07</v>
      </c>
      <c r="D92" s="65">
        <v>431</v>
      </c>
      <c r="E92" s="55">
        <v>318</v>
      </c>
      <c r="F92">
        <v>320</v>
      </c>
      <c r="G92" s="20">
        <f t="shared" si="5"/>
        <v>0.23551011709934594</v>
      </c>
      <c r="H92" s="20">
        <f t="shared" si="6"/>
        <v>0.17376384509882137</v>
      </c>
      <c r="I92" s="6">
        <f t="shared" si="7"/>
        <v>0.17485669947051205</v>
      </c>
      <c r="J92" s="30">
        <f t="shared" si="4"/>
        <v>7.8125</v>
      </c>
      <c r="K92" s="56">
        <v>25</v>
      </c>
      <c r="L92" s="53"/>
      <c r="M92" s="53"/>
      <c r="N92" s="53"/>
      <c r="O92" s="53"/>
      <c r="P92" s="39"/>
    </row>
    <row r="93" spans="1:16" s="47" customFormat="1" ht="31.5">
      <c r="A93" s="33">
        <v>9</v>
      </c>
      <c r="B93" s="77" t="s">
        <v>243</v>
      </c>
      <c r="C93" s="68">
        <v>688.92</v>
      </c>
      <c r="D93" s="65">
        <v>207</v>
      </c>
      <c r="E93" s="65">
        <v>239</v>
      </c>
      <c r="F93" s="47">
        <v>250</v>
      </c>
      <c r="G93" s="20">
        <f t="shared" si="5"/>
        <v>0.30047030134122976</v>
      </c>
      <c r="H93" s="20">
        <f t="shared" si="6"/>
        <v>0.34691981652441506</v>
      </c>
      <c r="I93" s="6">
        <f t="shared" si="7"/>
        <v>0.36288683736863497</v>
      </c>
      <c r="J93" s="30">
        <f t="shared" si="4"/>
        <v>16</v>
      </c>
      <c r="K93" s="66">
        <v>40</v>
      </c>
      <c r="L93" s="63"/>
      <c r="M93" s="63"/>
      <c r="N93" s="63"/>
      <c r="O93" s="63"/>
      <c r="P93" s="39"/>
    </row>
    <row r="94" spans="1:16" ht="15.75">
      <c r="A94" s="33">
        <v>10</v>
      </c>
      <c r="B94" s="33" t="s">
        <v>225</v>
      </c>
      <c r="C94" s="68">
        <v>5554.54</v>
      </c>
      <c r="D94" s="65">
        <v>1720</v>
      </c>
      <c r="E94" s="55">
        <v>1688</v>
      </c>
      <c r="F94">
        <v>1690</v>
      </c>
      <c r="G94" s="20">
        <f t="shared" si="5"/>
        <v>0.3096566052274356</v>
      </c>
      <c r="H94" s="20">
        <f t="shared" si="6"/>
        <v>0.30389555210692515</v>
      </c>
      <c r="I94" s="6">
        <f t="shared" si="7"/>
        <v>0.30425561792695704</v>
      </c>
      <c r="J94" s="30">
        <f t="shared" si="4"/>
        <v>7.4556213017751478</v>
      </c>
      <c r="K94" s="53">
        <v>126</v>
      </c>
      <c r="L94" s="53"/>
      <c r="M94" s="53"/>
      <c r="N94" s="53"/>
      <c r="O94" s="53"/>
      <c r="P94" s="39"/>
    </row>
    <row r="95" spans="1:16" s="47" customFormat="1" ht="43.9" customHeight="1">
      <c r="A95" s="33"/>
      <c r="B95" s="33" t="s">
        <v>280</v>
      </c>
      <c r="C95" s="138"/>
      <c r="D95" s="134"/>
      <c r="E95" s="134"/>
      <c r="G95" s="20"/>
      <c r="H95" s="20"/>
      <c r="I95" s="6"/>
      <c r="J95" s="30"/>
      <c r="K95" s="136">
        <v>24</v>
      </c>
      <c r="L95" s="136"/>
      <c r="M95" s="136"/>
      <c r="N95" s="136"/>
      <c r="O95" s="136"/>
      <c r="P95" s="39"/>
    </row>
    <row r="96" spans="1:16" ht="15.75">
      <c r="A96" s="33">
        <v>11</v>
      </c>
      <c r="B96" s="33" t="s">
        <v>201</v>
      </c>
      <c r="C96" s="57">
        <v>39.64</v>
      </c>
      <c r="D96" s="65">
        <v>9</v>
      </c>
      <c r="E96" s="55">
        <v>9</v>
      </c>
      <c r="F96">
        <v>9</v>
      </c>
      <c r="G96" s="20">
        <f t="shared" si="5"/>
        <v>0.22704339051463168</v>
      </c>
      <c r="H96" s="20">
        <f t="shared" si="6"/>
        <v>0.22704339051463168</v>
      </c>
      <c r="I96" s="6">
        <f t="shared" si="7"/>
        <v>0.22704339051463168</v>
      </c>
      <c r="J96" s="30">
        <f t="shared" si="4"/>
        <v>0</v>
      </c>
      <c r="K96" s="53">
        <v>0</v>
      </c>
      <c r="L96" s="53"/>
      <c r="M96" s="53"/>
      <c r="N96" s="53"/>
      <c r="O96" s="53"/>
      <c r="P96" s="39"/>
    </row>
    <row r="97" spans="1:16" ht="15.75">
      <c r="A97" s="33">
        <v>12</v>
      </c>
      <c r="B97" s="33" t="s">
        <v>202</v>
      </c>
      <c r="C97" s="57">
        <v>240.72</v>
      </c>
      <c r="D97" s="65">
        <v>79</v>
      </c>
      <c r="E97" s="55">
        <v>79</v>
      </c>
      <c r="F97">
        <v>80</v>
      </c>
      <c r="G97" s="20">
        <f t="shared" si="5"/>
        <v>0.32818212030574945</v>
      </c>
      <c r="H97" s="20">
        <f t="shared" si="6"/>
        <v>0.32818212030574945</v>
      </c>
      <c r="I97" s="6">
        <f t="shared" si="7"/>
        <v>0.33233632436025257</v>
      </c>
      <c r="J97" s="30">
        <f t="shared" si="4"/>
        <v>0</v>
      </c>
      <c r="K97" s="53">
        <v>0</v>
      </c>
      <c r="L97" s="53"/>
      <c r="M97" s="53"/>
      <c r="N97" s="53"/>
      <c r="O97" s="53"/>
      <c r="P97" s="39"/>
    </row>
    <row r="98" spans="1:16" ht="15.75">
      <c r="A98" s="33">
        <v>13</v>
      </c>
      <c r="B98" s="33" t="s">
        <v>203</v>
      </c>
      <c r="C98" s="57">
        <v>607.79999999999995</v>
      </c>
      <c r="D98" s="65">
        <v>138</v>
      </c>
      <c r="E98" s="55">
        <v>138</v>
      </c>
      <c r="F98">
        <v>121</v>
      </c>
      <c r="G98" s="20">
        <f t="shared" si="5"/>
        <v>0.22704837117472854</v>
      </c>
      <c r="H98" s="20">
        <f t="shared" si="6"/>
        <v>0.22704837117472854</v>
      </c>
      <c r="I98" s="6">
        <f t="shared" si="7"/>
        <v>0.19907864429088518</v>
      </c>
      <c r="J98" s="30">
        <f t="shared" si="4"/>
        <v>0</v>
      </c>
      <c r="K98" s="53">
        <v>0</v>
      </c>
      <c r="L98" s="53"/>
      <c r="M98" s="53"/>
      <c r="N98" s="53"/>
      <c r="O98" s="53"/>
      <c r="P98" s="39"/>
    </row>
    <row r="99" spans="1:16" ht="15.75">
      <c r="A99" s="197" t="s">
        <v>84</v>
      </c>
      <c r="B99" s="197"/>
      <c r="C99" s="56">
        <f>SUM(C82:C98)</f>
        <v>15843.579999999996</v>
      </c>
      <c r="D99" s="121">
        <f>SUM(D82:D98)</f>
        <v>4614</v>
      </c>
      <c r="E99" s="121">
        <f>SUM(E82:E98)</f>
        <v>4761</v>
      </c>
      <c r="F99" s="121">
        <f>SUM(F82:F98)</f>
        <v>4692</v>
      </c>
      <c r="G99" s="20">
        <f t="shared" si="5"/>
        <v>0.29122205966075854</v>
      </c>
      <c r="H99" s="20">
        <f t="shared" si="6"/>
        <v>0.30050026572277233</v>
      </c>
      <c r="I99" s="6">
        <f t="shared" si="7"/>
        <v>0.29614518940794954</v>
      </c>
      <c r="J99" s="30">
        <f t="shared" si="4"/>
        <v>8.7809036658141526</v>
      </c>
      <c r="K99" s="53">
        <f>SUM(K82:K98)</f>
        <v>412</v>
      </c>
      <c r="L99" s="53"/>
      <c r="M99" s="53"/>
      <c r="N99" s="53"/>
      <c r="O99" s="53"/>
      <c r="P99" s="39"/>
    </row>
    <row r="100" spans="1:16" ht="15.75">
      <c r="A100" s="197" t="s">
        <v>85</v>
      </c>
      <c r="B100" s="197"/>
      <c r="C100" s="56"/>
      <c r="D100" s="56"/>
      <c r="E100" s="56"/>
      <c r="F100" s="56"/>
      <c r="G100" s="20"/>
      <c r="H100" s="20"/>
      <c r="I100" s="6"/>
      <c r="J100" s="30"/>
      <c r="K100" s="53"/>
      <c r="L100" s="53"/>
      <c r="M100" s="53"/>
      <c r="N100" s="53"/>
      <c r="O100" s="53"/>
      <c r="P100" s="39"/>
    </row>
    <row r="101" spans="1:16" ht="15.75">
      <c r="A101" s="33">
        <v>1</v>
      </c>
      <c r="B101" s="141" t="s">
        <v>86</v>
      </c>
      <c r="C101" s="144">
        <v>915.53</v>
      </c>
      <c r="D101" s="144">
        <v>495</v>
      </c>
      <c r="E101" s="144">
        <v>487</v>
      </c>
      <c r="F101" s="146">
        <v>204</v>
      </c>
      <c r="G101" s="147">
        <f t="shared" si="5"/>
        <v>0.54067043133485526</v>
      </c>
      <c r="H101" s="147">
        <f t="shared" si="6"/>
        <v>0.5319323233536859</v>
      </c>
      <c r="I101" s="142">
        <f t="shared" si="7"/>
        <v>0.22282175351981912</v>
      </c>
      <c r="J101" s="148">
        <f t="shared" si="4"/>
        <v>17.647058823529413</v>
      </c>
      <c r="K101" s="149">
        <v>36</v>
      </c>
      <c r="L101" s="149"/>
      <c r="M101" s="149"/>
      <c r="N101" s="149"/>
      <c r="O101" s="149"/>
      <c r="P101" s="39"/>
    </row>
    <row r="102" spans="1:16" ht="15.75">
      <c r="A102" s="33">
        <v>2</v>
      </c>
      <c r="B102" s="141" t="s">
        <v>87</v>
      </c>
      <c r="C102" s="144">
        <v>56.6</v>
      </c>
      <c r="D102" s="144">
        <v>27</v>
      </c>
      <c r="E102" s="144">
        <v>18</v>
      </c>
      <c r="F102" s="146">
        <v>20</v>
      </c>
      <c r="G102" s="147">
        <f t="shared" si="5"/>
        <v>0.47703180212014135</v>
      </c>
      <c r="H102" s="147">
        <f t="shared" si="6"/>
        <v>0.31802120141342755</v>
      </c>
      <c r="I102" s="142">
        <f t="shared" si="7"/>
        <v>0.35335689045936397</v>
      </c>
      <c r="J102" s="148">
        <f t="shared" si="4"/>
        <v>0</v>
      </c>
      <c r="K102" s="149">
        <v>0</v>
      </c>
      <c r="L102" s="149"/>
      <c r="M102" s="149"/>
      <c r="N102" s="149"/>
      <c r="O102" s="149"/>
      <c r="P102" s="39"/>
    </row>
    <row r="103" spans="1:16" ht="15.75">
      <c r="A103" s="33">
        <v>3</v>
      </c>
      <c r="B103" s="33" t="s">
        <v>88</v>
      </c>
      <c r="C103" s="57">
        <v>34.89</v>
      </c>
      <c r="D103" s="65">
        <v>18</v>
      </c>
      <c r="E103" s="55">
        <v>18</v>
      </c>
      <c r="F103">
        <v>20</v>
      </c>
      <c r="G103" s="20">
        <f t="shared" si="5"/>
        <v>0.51590713671539123</v>
      </c>
      <c r="H103" s="20">
        <f t="shared" si="6"/>
        <v>0.51590713671539123</v>
      </c>
      <c r="I103" s="6">
        <f t="shared" si="7"/>
        <v>0.57323015190599025</v>
      </c>
      <c r="J103" s="30">
        <f t="shared" si="4"/>
        <v>0</v>
      </c>
      <c r="K103" s="56">
        <v>0</v>
      </c>
      <c r="L103" s="53"/>
      <c r="M103" s="53"/>
      <c r="N103" s="53"/>
      <c r="O103" s="53"/>
      <c r="P103" s="39"/>
    </row>
    <row r="104" spans="1:16" ht="15.75">
      <c r="A104" s="33">
        <v>4</v>
      </c>
      <c r="B104" s="33" t="s">
        <v>89</v>
      </c>
      <c r="C104" s="57">
        <v>96.12</v>
      </c>
      <c r="D104" s="65">
        <v>66</v>
      </c>
      <c r="E104" s="55">
        <v>0</v>
      </c>
      <c r="F104">
        <v>0</v>
      </c>
      <c r="G104" s="20">
        <f t="shared" si="5"/>
        <v>0.68664169787765295</v>
      </c>
      <c r="H104" s="20">
        <f t="shared" si="6"/>
        <v>0</v>
      </c>
      <c r="I104" s="6">
        <f t="shared" si="7"/>
        <v>0</v>
      </c>
      <c r="J104" s="30">
        <v>0</v>
      </c>
      <c r="K104" s="56">
        <v>0</v>
      </c>
      <c r="L104" s="53"/>
      <c r="M104" s="53"/>
      <c r="N104" s="53"/>
      <c r="O104" s="53"/>
      <c r="P104" s="39"/>
    </row>
    <row r="105" spans="1:16" ht="15.75">
      <c r="A105" s="33">
        <v>5</v>
      </c>
      <c r="B105" s="33" t="s">
        <v>90</v>
      </c>
      <c r="C105" s="57">
        <v>65.33</v>
      </c>
      <c r="D105" s="65">
        <v>37</v>
      </c>
      <c r="E105" s="55">
        <v>37</v>
      </c>
      <c r="F105">
        <v>45</v>
      </c>
      <c r="G105" s="20">
        <f t="shared" si="5"/>
        <v>0.5663554262972601</v>
      </c>
      <c r="H105" s="20">
        <f t="shared" si="6"/>
        <v>0.5663554262972601</v>
      </c>
      <c r="I105" s="6">
        <f t="shared" si="7"/>
        <v>0.68881065360477578</v>
      </c>
      <c r="J105" s="30">
        <f t="shared" si="4"/>
        <v>13.333333333333334</v>
      </c>
      <c r="K105" s="56">
        <v>6</v>
      </c>
      <c r="L105" s="53"/>
      <c r="M105" s="53"/>
      <c r="N105" s="53"/>
      <c r="O105" s="53"/>
      <c r="P105" s="39"/>
    </row>
    <row r="106" spans="1:16" ht="15.75">
      <c r="A106" s="33">
        <v>6</v>
      </c>
      <c r="B106" s="33" t="s">
        <v>91</v>
      </c>
      <c r="C106" s="57">
        <v>136.11000000000001</v>
      </c>
      <c r="D106" s="65">
        <v>75</v>
      </c>
      <c r="E106" s="55">
        <v>75</v>
      </c>
      <c r="F106">
        <v>75</v>
      </c>
      <c r="G106" s="20">
        <f t="shared" si="5"/>
        <v>0.55102490632576584</v>
      </c>
      <c r="H106" s="20">
        <f t="shared" si="6"/>
        <v>0.55102490632576584</v>
      </c>
      <c r="I106" s="6">
        <f t="shared" si="7"/>
        <v>0.55102490632576584</v>
      </c>
      <c r="J106" s="30">
        <f t="shared" si="4"/>
        <v>16</v>
      </c>
      <c r="K106" s="56">
        <v>12</v>
      </c>
      <c r="L106" s="53"/>
      <c r="M106" s="53"/>
      <c r="N106" s="53"/>
      <c r="O106" s="53"/>
      <c r="P106" s="39"/>
    </row>
    <row r="107" spans="1:16" ht="15.75">
      <c r="A107" s="33">
        <v>7</v>
      </c>
      <c r="B107" s="125" t="s">
        <v>92</v>
      </c>
      <c r="C107" s="57">
        <v>522.54</v>
      </c>
      <c r="D107" s="65">
        <v>303</v>
      </c>
      <c r="E107" s="55">
        <v>57</v>
      </c>
      <c r="F107">
        <v>105</v>
      </c>
      <c r="G107" s="20">
        <f t="shared" si="5"/>
        <v>0.57985991503042833</v>
      </c>
      <c r="H107" s="20">
        <f t="shared" si="6"/>
        <v>0.10908255827305087</v>
      </c>
      <c r="I107" s="6">
        <f t="shared" si="7"/>
        <v>0.20094155471351477</v>
      </c>
      <c r="J107" s="30">
        <f t="shared" si="4"/>
        <v>10.476190476190476</v>
      </c>
      <c r="K107" s="56">
        <v>11</v>
      </c>
      <c r="L107" s="53"/>
      <c r="M107" s="53"/>
      <c r="N107" s="53"/>
      <c r="O107" s="53"/>
      <c r="P107" s="39"/>
    </row>
    <row r="108" spans="1:16" ht="15.75">
      <c r="A108" s="33">
        <v>8</v>
      </c>
      <c r="B108" s="141" t="s">
        <v>93</v>
      </c>
      <c r="C108" s="144">
        <v>286.06</v>
      </c>
      <c r="D108" s="144">
        <v>189</v>
      </c>
      <c r="E108" s="144">
        <v>189</v>
      </c>
      <c r="F108" s="146">
        <v>175</v>
      </c>
      <c r="G108" s="147">
        <f t="shared" si="5"/>
        <v>0.66070055233167868</v>
      </c>
      <c r="H108" s="147">
        <f t="shared" si="6"/>
        <v>0.66070055233167868</v>
      </c>
      <c r="I108" s="142">
        <f t="shared" si="7"/>
        <v>0.61175977067748022</v>
      </c>
      <c r="J108" s="148">
        <f t="shared" si="4"/>
        <v>17.142857142857142</v>
      </c>
      <c r="K108" s="149">
        <v>30</v>
      </c>
      <c r="L108" s="149"/>
      <c r="M108" s="149"/>
      <c r="N108" s="149"/>
      <c r="O108" s="149"/>
      <c r="P108" s="39"/>
    </row>
    <row r="109" spans="1:16" ht="15.75">
      <c r="A109" s="33">
        <v>10</v>
      </c>
      <c r="B109" s="125" t="s">
        <v>94</v>
      </c>
      <c r="C109" s="57">
        <v>118.92</v>
      </c>
      <c r="D109" s="65">
        <v>62</v>
      </c>
      <c r="E109" s="55">
        <v>62</v>
      </c>
      <c r="F109">
        <v>62</v>
      </c>
      <c r="G109" s="20">
        <f t="shared" si="5"/>
        <v>0.5213588967373024</v>
      </c>
      <c r="H109" s="20">
        <f t="shared" si="6"/>
        <v>0.5213588967373024</v>
      </c>
      <c r="I109" s="6">
        <f t="shared" si="7"/>
        <v>0.5213588967373024</v>
      </c>
      <c r="J109" s="30">
        <f t="shared" si="4"/>
        <v>14.516129032258064</v>
      </c>
      <c r="K109" s="56">
        <v>9</v>
      </c>
      <c r="L109" s="53"/>
      <c r="M109" s="53"/>
      <c r="N109" s="53"/>
      <c r="O109" s="53"/>
      <c r="P109" s="39"/>
    </row>
    <row r="110" spans="1:16" s="47" customFormat="1" ht="15.75">
      <c r="A110" s="33">
        <v>11</v>
      </c>
      <c r="B110" s="125" t="s">
        <v>95</v>
      </c>
      <c r="C110" s="68"/>
      <c r="D110" s="65"/>
      <c r="E110" s="65"/>
      <c r="G110" s="20"/>
      <c r="H110" s="20"/>
      <c r="I110" s="6"/>
      <c r="J110" s="30"/>
      <c r="K110" s="66"/>
      <c r="L110" s="63"/>
      <c r="M110" s="63"/>
      <c r="N110" s="63"/>
      <c r="O110" s="63"/>
      <c r="P110" s="39"/>
    </row>
    <row r="111" spans="1:16" ht="15.75">
      <c r="A111" s="33"/>
      <c r="B111" s="33" t="s">
        <v>238</v>
      </c>
      <c r="C111" s="68">
        <v>585.29</v>
      </c>
      <c r="D111" s="65">
        <v>307</v>
      </c>
      <c r="E111" s="55">
        <v>139</v>
      </c>
      <c r="F111">
        <v>159</v>
      </c>
      <c r="G111" s="20">
        <f t="shared" si="5"/>
        <v>0.52452630320012306</v>
      </c>
      <c r="H111" s="20">
        <f t="shared" si="6"/>
        <v>0.23748910796357361</v>
      </c>
      <c r="I111" s="6">
        <f t="shared" si="7"/>
        <v>0.2716602026345914</v>
      </c>
      <c r="J111" s="30">
        <f t="shared" si="4"/>
        <v>12.578616352201259</v>
      </c>
      <c r="K111" s="56">
        <v>20</v>
      </c>
      <c r="L111" s="53"/>
      <c r="M111" s="53"/>
      <c r="N111" s="53"/>
      <c r="O111" s="53"/>
      <c r="P111" s="39"/>
    </row>
    <row r="112" spans="1:16" ht="15.75">
      <c r="A112" s="33">
        <v>12</v>
      </c>
      <c r="B112" s="125" t="s">
        <v>96</v>
      </c>
      <c r="C112" s="57">
        <v>197.56</v>
      </c>
      <c r="D112" s="65">
        <v>88</v>
      </c>
      <c r="E112" s="55">
        <v>37</v>
      </c>
      <c r="F112">
        <v>59</v>
      </c>
      <c r="G112" s="20">
        <f t="shared" si="5"/>
        <v>0.44543429844097993</v>
      </c>
      <c r="H112" s="20">
        <f t="shared" si="6"/>
        <v>0.18728487548086656</v>
      </c>
      <c r="I112" s="6">
        <f t="shared" si="7"/>
        <v>0.29864345009111154</v>
      </c>
      <c r="J112" s="30">
        <f t="shared" si="4"/>
        <v>3.3898305084745761</v>
      </c>
      <c r="K112" s="56">
        <v>2</v>
      </c>
      <c r="L112" s="53"/>
      <c r="M112" s="53"/>
      <c r="N112" s="53"/>
      <c r="O112" s="53"/>
      <c r="P112" s="39"/>
    </row>
    <row r="113" spans="1:16" ht="15.75">
      <c r="A113" s="33">
        <v>13</v>
      </c>
      <c r="B113" s="125" t="s">
        <v>97</v>
      </c>
      <c r="C113" s="57">
        <v>108.66</v>
      </c>
      <c r="D113" s="65">
        <v>48</v>
      </c>
      <c r="E113" s="55">
        <v>48</v>
      </c>
      <c r="F113">
        <v>84</v>
      </c>
      <c r="G113" s="20">
        <f t="shared" si="5"/>
        <v>0.4417448923246825</v>
      </c>
      <c r="H113" s="20">
        <f t="shared" si="6"/>
        <v>0.4417448923246825</v>
      </c>
      <c r="I113" s="6">
        <f t="shared" si="7"/>
        <v>0.77305356156819438</v>
      </c>
      <c r="J113" s="30">
        <f t="shared" si="4"/>
        <v>5.9523809523809526</v>
      </c>
      <c r="K113" s="56">
        <v>5</v>
      </c>
      <c r="L113" s="53"/>
      <c r="M113" s="53"/>
      <c r="N113" s="53"/>
      <c r="O113" s="53"/>
      <c r="P113" s="39"/>
    </row>
    <row r="114" spans="1:16" ht="15.75">
      <c r="A114" s="33">
        <v>14</v>
      </c>
      <c r="B114" s="33" t="s">
        <v>98</v>
      </c>
      <c r="C114" s="57">
        <v>32.26</v>
      </c>
      <c r="D114" s="65">
        <v>14</v>
      </c>
      <c r="E114" s="55">
        <v>0</v>
      </c>
      <c r="F114">
        <v>0</v>
      </c>
      <c r="G114" s="20">
        <f t="shared" si="5"/>
        <v>0.43397396156230628</v>
      </c>
      <c r="H114" s="20">
        <f t="shared" si="6"/>
        <v>0</v>
      </c>
      <c r="I114" s="6">
        <f t="shared" si="7"/>
        <v>0</v>
      </c>
      <c r="J114" s="30">
        <v>0</v>
      </c>
      <c r="K114" s="56">
        <v>0</v>
      </c>
      <c r="L114" s="53"/>
      <c r="M114" s="53"/>
      <c r="N114" s="53"/>
      <c r="O114" s="53"/>
      <c r="P114" s="39"/>
    </row>
    <row r="115" spans="1:16" ht="18" customHeight="1">
      <c r="A115" s="33">
        <v>15</v>
      </c>
      <c r="B115" s="33" t="s">
        <v>225</v>
      </c>
      <c r="C115" s="57">
        <v>116.86</v>
      </c>
      <c r="D115" s="65">
        <v>61</v>
      </c>
      <c r="E115" s="55">
        <v>61</v>
      </c>
      <c r="F115">
        <v>65</v>
      </c>
      <c r="G115" s="20">
        <f t="shared" si="5"/>
        <v>0.52199212733185008</v>
      </c>
      <c r="H115" s="20">
        <f>D115/C115</f>
        <v>0.52199212733185008</v>
      </c>
      <c r="I115" s="6">
        <f t="shared" si="7"/>
        <v>0.55622111928803697</v>
      </c>
      <c r="J115" s="30">
        <f t="shared" si="4"/>
        <v>0</v>
      </c>
      <c r="K115" s="53">
        <v>0</v>
      </c>
      <c r="L115" s="53"/>
      <c r="M115" s="53"/>
      <c r="N115" s="53"/>
      <c r="O115" s="53"/>
      <c r="P115" s="39"/>
    </row>
    <row r="116" spans="1:16" ht="35.450000000000003" customHeight="1">
      <c r="A116" s="197" t="s">
        <v>99</v>
      </c>
      <c r="B116" s="197"/>
      <c r="C116" s="56">
        <f>SUM(C101:C115)</f>
        <v>3272.73</v>
      </c>
      <c r="D116" s="121">
        <f>SUM(D101:D115)</f>
        <v>1790</v>
      </c>
      <c r="E116" s="121">
        <f>SUM(E101:E115)</f>
        <v>1228</v>
      </c>
      <c r="F116" s="121">
        <f>SUM(F101:F115)</f>
        <v>1073</v>
      </c>
      <c r="G116" s="20">
        <f t="shared" si="5"/>
        <v>0.54694398865778726</v>
      </c>
      <c r="H116" s="20">
        <f t="shared" si="6"/>
        <v>0.37522190953729762</v>
      </c>
      <c r="I116" s="6">
        <f t="shared" si="7"/>
        <v>0.3278608378937462</v>
      </c>
      <c r="J116" s="30">
        <f t="shared" si="4"/>
        <v>12.208760484622553</v>
      </c>
      <c r="K116" s="53">
        <f>SUM(K101:K115)</f>
        <v>131</v>
      </c>
      <c r="L116" s="53"/>
      <c r="M116" s="53"/>
      <c r="N116" s="53"/>
      <c r="O116" s="53"/>
      <c r="P116" s="39"/>
    </row>
    <row r="117" spans="1:16" ht="15.75">
      <c r="A117" s="193" t="s">
        <v>163</v>
      </c>
      <c r="B117" s="194"/>
      <c r="C117" s="56"/>
      <c r="D117" s="56"/>
      <c r="E117" s="56"/>
      <c r="F117" s="56"/>
      <c r="G117" s="20"/>
      <c r="H117" s="20"/>
      <c r="I117" s="6"/>
      <c r="J117" s="30"/>
      <c r="K117" s="53"/>
      <c r="L117" s="53"/>
      <c r="M117" s="53"/>
      <c r="N117" s="53"/>
      <c r="O117" s="53"/>
      <c r="P117" s="39"/>
    </row>
    <row r="118" spans="1:16" ht="15.75">
      <c r="A118" s="32">
        <v>1</v>
      </c>
      <c r="B118" s="38" t="s">
        <v>164</v>
      </c>
      <c r="C118" s="55">
        <v>446.08</v>
      </c>
      <c r="D118" s="65">
        <v>0</v>
      </c>
      <c r="E118" s="55">
        <v>35</v>
      </c>
      <c r="F118" s="127">
        <v>40</v>
      </c>
      <c r="G118" s="20">
        <f t="shared" si="5"/>
        <v>0</v>
      </c>
      <c r="H118" s="20">
        <f t="shared" si="6"/>
        <v>7.8461262553802008E-2</v>
      </c>
      <c r="I118" s="6">
        <f t="shared" si="7"/>
        <v>8.9670014347202301E-2</v>
      </c>
      <c r="J118" s="30">
        <f t="shared" si="4"/>
        <v>17.5</v>
      </c>
      <c r="K118" s="53">
        <v>7</v>
      </c>
      <c r="L118" s="53"/>
      <c r="M118" s="53"/>
      <c r="N118" s="53"/>
      <c r="O118" s="53"/>
      <c r="P118" s="39"/>
    </row>
    <row r="119" spans="1:16" ht="15.75">
      <c r="A119" s="32">
        <v>2</v>
      </c>
      <c r="B119" s="126" t="s">
        <v>165</v>
      </c>
      <c r="C119" s="55">
        <v>1688.35</v>
      </c>
      <c r="D119" s="65">
        <v>0</v>
      </c>
      <c r="E119" s="55">
        <v>775</v>
      </c>
      <c r="F119" s="127">
        <v>395</v>
      </c>
      <c r="G119" s="20">
        <f t="shared" si="5"/>
        <v>0</v>
      </c>
      <c r="H119" s="20">
        <f t="shared" si="6"/>
        <v>0.45902804513282203</v>
      </c>
      <c r="I119" s="6">
        <f t="shared" si="7"/>
        <v>0.23395622945479316</v>
      </c>
      <c r="J119" s="30">
        <f t="shared" si="4"/>
        <v>8.8607594936708853</v>
      </c>
      <c r="K119" s="53">
        <v>35</v>
      </c>
      <c r="L119" s="53"/>
      <c r="M119" s="53"/>
      <c r="N119" s="53"/>
      <c r="O119" s="53"/>
      <c r="P119" s="39"/>
    </row>
    <row r="120" spans="1:16" ht="15.75">
      <c r="A120" s="32">
        <v>3</v>
      </c>
      <c r="B120" s="126" t="s">
        <v>166</v>
      </c>
      <c r="C120" s="55">
        <v>369.64</v>
      </c>
      <c r="D120" s="65">
        <v>0</v>
      </c>
      <c r="E120" s="55">
        <v>116</v>
      </c>
      <c r="F120" s="127">
        <v>259</v>
      </c>
      <c r="G120" s="20">
        <f t="shared" si="5"/>
        <v>0</v>
      </c>
      <c r="H120" s="20">
        <f t="shared" si="6"/>
        <v>0.31381885077372579</v>
      </c>
      <c r="I120" s="6">
        <f t="shared" si="7"/>
        <v>0.70068174439995679</v>
      </c>
      <c r="J120" s="30">
        <f t="shared" si="4"/>
        <v>2.3166023166023164</v>
      </c>
      <c r="K120" s="53">
        <v>6</v>
      </c>
      <c r="L120" s="53"/>
      <c r="M120" s="53"/>
      <c r="N120" s="53"/>
      <c r="O120" s="53"/>
      <c r="P120" s="39"/>
    </row>
    <row r="121" spans="1:16" s="47" customFormat="1" ht="47.25">
      <c r="A121" s="136"/>
      <c r="B121" s="33" t="s">
        <v>280</v>
      </c>
      <c r="C121" s="134"/>
      <c r="D121" s="134"/>
      <c r="E121" s="134"/>
      <c r="F121" s="127"/>
      <c r="G121" s="20"/>
      <c r="H121" s="20"/>
      <c r="I121" s="6"/>
      <c r="J121" s="30"/>
      <c r="K121" s="136">
        <v>1</v>
      </c>
      <c r="L121" s="136"/>
      <c r="M121" s="136"/>
      <c r="N121" s="136"/>
      <c r="O121" s="136"/>
      <c r="P121" s="39"/>
    </row>
    <row r="122" spans="1:16" ht="15.75">
      <c r="A122" s="32">
        <v>4</v>
      </c>
      <c r="B122" s="33" t="s">
        <v>225</v>
      </c>
      <c r="C122" s="55">
        <v>6.27</v>
      </c>
      <c r="D122" s="63">
        <v>0</v>
      </c>
      <c r="E122" s="53">
        <v>0</v>
      </c>
      <c r="F122" s="127">
        <v>0</v>
      </c>
      <c r="G122" s="20">
        <f t="shared" si="5"/>
        <v>0</v>
      </c>
      <c r="H122" s="20">
        <f t="shared" si="6"/>
        <v>0</v>
      </c>
      <c r="I122" s="6">
        <f t="shared" si="7"/>
        <v>0</v>
      </c>
      <c r="J122" s="30">
        <v>0</v>
      </c>
      <c r="K122" s="53">
        <v>0</v>
      </c>
      <c r="L122" s="53"/>
      <c r="M122" s="53"/>
      <c r="N122" s="53"/>
      <c r="O122" s="53"/>
      <c r="P122" s="39"/>
    </row>
    <row r="123" spans="1:16" ht="15.75">
      <c r="A123" s="32">
        <v>5</v>
      </c>
      <c r="B123" s="37" t="s">
        <v>204</v>
      </c>
      <c r="C123" s="55">
        <v>297.27999999999997</v>
      </c>
      <c r="D123" s="63">
        <v>0</v>
      </c>
      <c r="E123" s="53">
        <v>98</v>
      </c>
      <c r="F123" s="127">
        <v>35</v>
      </c>
      <c r="G123" s="20">
        <f t="shared" si="5"/>
        <v>0</v>
      </c>
      <c r="H123" s="20">
        <f t="shared" si="6"/>
        <v>0.32965554359526378</v>
      </c>
      <c r="I123" s="6">
        <f t="shared" si="7"/>
        <v>0.1177341227125942</v>
      </c>
      <c r="J123" s="30">
        <f t="shared" si="4"/>
        <v>0</v>
      </c>
      <c r="K123" s="53">
        <v>0</v>
      </c>
      <c r="L123" s="53"/>
      <c r="M123" s="53"/>
      <c r="N123" s="53"/>
      <c r="O123" s="53"/>
      <c r="P123" s="39"/>
    </row>
    <row r="124" spans="1:16" ht="15.75">
      <c r="A124" s="200" t="s">
        <v>167</v>
      </c>
      <c r="B124" s="201"/>
      <c r="C124" s="56">
        <f>SUM(C118:C123)</f>
        <v>2807.62</v>
      </c>
      <c r="D124" s="121">
        <f>SUM(D118:D123)</f>
        <v>0</v>
      </c>
      <c r="E124" s="121">
        <f>SUM(E118:E123)</f>
        <v>1024</v>
      </c>
      <c r="F124" s="121">
        <f>SUM(F118:F123)</f>
        <v>729</v>
      </c>
      <c r="G124" s="20">
        <f t="shared" si="5"/>
        <v>0</v>
      </c>
      <c r="H124" s="20">
        <f t="shared" si="6"/>
        <v>0.36472172160050148</v>
      </c>
      <c r="I124" s="6">
        <f t="shared" si="7"/>
        <v>0.25965052250660703</v>
      </c>
      <c r="J124" s="30">
        <f t="shared" si="4"/>
        <v>6.7215363511659811</v>
      </c>
      <c r="K124" s="53">
        <f>SUM(K118:K123)</f>
        <v>49</v>
      </c>
      <c r="L124" s="53"/>
      <c r="M124" s="53"/>
      <c r="N124" s="53"/>
      <c r="O124" s="53"/>
      <c r="P124" s="39"/>
    </row>
    <row r="125" spans="1:16" ht="15.75">
      <c r="A125" s="197" t="s">
        <v>109</v>
      </c>
      <c r="B125" s="197"/>
      <c r="C125" s="56"/>
      <c r="D125" s="66"/>
      <c r="E125" s="66"/>
      <c r="F125" s="56"/>
      <c r="G125" s="20"/>
      <c r="H125" s="20"/>
      <c r="I125" s="6"/>
      <c r="J125" s="30"/>
      <c r="K125" s="53"/>
      <c r="L125" s="53"/>
      <c r="M125" s="53"/>
      <c r="N125" s="53"/>
      <c r="O125" s="53"/>
      <c r="P125" s="39"/>
    </row>
    <row r="126" spans="1:16" ht="15.75">
      <c r="A126" s="33">
        <v>1</v>
      </c>
      <c r="B126" s="125" t="s">
        <v>110</v>
      </c>
      <c r="C126" s="55">
        <v>565.37</v>
      </c>
      <c r="D126" s="65">
        <v>278</v>
      </c>
      <c r="E126" s="55">
        <v>278</v>
      </c>
      <c r="F126" s="127">
        <v>264</v>
      </c>
      <c r="G126" s="20">
        <f t="shared" si="5"/>
        <v>0.4917133912305216</v>
      </c>
      <c r="H126" s="20">
        <f t="shared" si="6"/>
        <v>0.4917133912305216</v>
      </c>
      <c r="I126" s="6">
        <f t="shared" si="7"/>
        <v>0.466950846348409</v>
      </c>
      <c r="J126" s="30">
        <f t="shared" si="4"/>
        <v>6.8181818181818183</v>
      </c>
      <c r="K126" s="53">
        <v>18</v>
      </c>
      <c r="L126" s="53"/>
      <c r="M126" s="53"/>
      <c r="N126" s="53"/>
      <c r="O126" s="53"/>
      <c r="P126" s="39"/>
    </row>
    <row r="127" spans="1:16" ht="15.75">
      <c r="A127" s="33">
        <v>2</v>
      </c>
      <c r="B127" s="141" t="s">
        <v>111</v>
      </c>
      <c r="C127" s="144">
        <v>2783.67</v>
      </c>
      <c r="D127" s="144">
        <v>1257</v>
      </c>
      <c r="E127" s="144">
        <v>1612</v>
      </c>
      <c r="F127" s="152">
        <v>1062</v>
      </c>
      <c r="G127" s="147">
        <f t="shared" si="5"/>
        <v>0.45156214637510911</v>
      </c>
      <c r="H127" s="147">
        <f t="shared" si="6"/>
        <v>0.57909163083267767</v>
      </c>
      <c r="I127" s="142">
        <f t="shared" si="7"/>
        <v>0.38151073941954328</v>
      </c>
      <c r="J127" s="148">
        <f t="shared" si="4"/>
        <v>10.734463276836157</v>
      </c>
      <c r="K127" s="149">
        <v>114</v>
      </c>
      <c r="L127" s="149"/>
      <c r="M127" s="149"/>
      <c r="N127" s="149"/>
      <c r="O127" s="149"/>
      <c r="P127" s="39"/>
    </row>
    <row r="128" spans="1:16" s="47" customFormat="1" ht="47.25">
      <c r="A128" s="33"/>
      <c r="B128" s="33" t="s">
        <v>280</v>
      </c>
      <c r="C128" s="138"/>
      <c r="D128" s="138"/>
      <c r="E128" s="138"/>
      <c r="F128" s="133"/>
      <c r="G128" s="21"/>
      <c r="H128" s="21"/>
      <c r="I128" s="11"/>
      <c r="J128" s="122"/>
      <c r="K128" s="36">
        <v>6</v>
      </c>
      <c r="L128" s="36"/>
      <c r="M128" s="36"/>
      <c r="N128" s="36"/>
      <c r="O128" s="36"/>
      <c r="P128" s="39"/>
    </row>
    <row r="129" spans="1:16" ht="15.75">
      <c r="A129" s="33">
        <v>3</v>
      </c>
      <c r="B129" s="125" t="s">
        <v>112</v>
      </c>
      <c r="C129" s="55">
        <v>1038.68</v>
      </c>
      <c r="D129" s="65">
        <v>499</v>
      </c>
      <c r="E129" s="55">
        <v>334</v>
      </c>
      <c r="F129" s="127">
        <v>313</v>
      </c>
      <c r="G129" s="20">
        <f t="shared" si="5"/>
        <v>0.48041745292101512</v>
      </c>
      <c r="H129" s="20">
        <f t="shared" si="6"/>
        <v>0.32156198251627061</v>
      </c>
      <c r="I129" s="6">
        <f t="shared" si="7"/>
        <v>0.30134401355566681</v>
      </c>
      <c r="J129" s="30">
        <f t="shared" si="4"/>
        <v>17.891373801916934</v>
      </c>
      <c r="K129" s="53">
        <v>56</v>
      </c>
      <c r="L129" s="53"/>
      <c r="M129" s="53"/>
      <c r="N129" s="53"/>
      <c r="O129" s="53"/>
      <c r="P129" s="39"/>
    </row>
    <row r="130" spans="1:16" ht="15.75">
      <c r="A130" s="33">
        <v>4</v>
      </c>
      <c r="B130" s="125" t="s">
        <v>113</v>
      </c>
      <c r="C130" s="55">
        <v>53.7</v>
      </c>
      <c r="D130" s="65">
        <v>52</v>
      </c>
      <c r="E130" s="55">
        <v>17</v>
      </c>
      <c r="F130" s="127">
        <v>16</v>
      </c>
      <c r="G130" s="20">
        <f t="shared" si="5"/>
        <v>0.96834264432029793</v>
      </c>
      <c r="H130" s="20">
        <f t="shared" si="6"/>
        <v>0.31657355679702048</v>
      </c>
      <c r="I130" s="6">
        <f t="shared" si="7"/>
        <v>0.29795158286778395</v>
      </c>
      <c r="J130" s="30">
        <f t="shared" si="4"/>
        <v>0</v>
      </c>
      <c r="K130" s="53">
        <v>0</v>
      </c>
      <c r="L130" s="53"/>
      <c r="M130" s="53"/>
      <c r="N130" s="53"/>
      <c r="O130" s="53"/>
      <c r="P130" s="39"/>
    </row>
    <row r="131" spans="1:16" ht="18" customHeight="1">
      <c r="A131" s="33">
        <v>5</v>
      </c>
      <c r="B131" s="141" t="s">
        <v>114</v>
      </c>
      <c r="C131" s="149">
        <v>3474.18</v>
      </c>
      <c r="D131" s="149">
        <v>1591</v>
      </c>
      <c r="E131" s="149">
        <v>1272</v>
      </c>
      <c r="F131" s="152">
        <v>826</v>
      </c>
      <c r="G131" s="147">
        <f t="shared" si="5"/>
        <v>0.45794978959063726</v>
      </c>
      <c r="H131" s="147">
        <f t="shared" si="6"/>
        <v>0.36612956150803933</v>
      </c>
      <c r="I131" s="142">
        <f t="shared" si="7"/>
        <v>0.2377539448157551</v>
      </c>
      <c r="J131" s="148">
        <f t="shared" si="4"/>
        <v>11.622276029055691</v>
      </c>
      <c r="K131" s="149">
        <v>96</v>
      </c>
      <c r="L131" s="149"/>
      <c r="M131" s="149"/>
      <c r="N131" s="149"/>
      <c r="O131" s="149"/>
      <c r="P131" s="39"/>
    </row>
    <row r="132" spans="1:16" s="47" customFormat="1" ht="49.15" customHeight="1">
      <c r="A132" s="33"/>
      <c r="B132" s="33" t="s">
        <v>280</v>
      </c>
      <c r="C132" s="36"/>
      <c r="D132" s="36"/>
      <c r="E132" s="36"/>
      <c r="F132" s="133"/>
      <c r="G132" s="21"/>
      <c r="H132" s="21"/>
      <c r="I132" s="11"/>
      <c r="J132" s="122"/>
      <c r="K132" s="36">
        <v>44</v>
      </c>
      <c r="L132" s="36"/>
      <c r="M132" s="36"/>
      <c r="N132" s="36"/>
      <c r="O132" s="36"/>
      <c r="P132" s="39"/>
    </row>
    <row r="133" spans="1:16" ht="15.75">
      <c r="A133" s="33">
        <v>6</v>
      </c>
      <c r="B133" s="33" t="s">
        <v>115</v>
      </c>
      <c r="C133" s="55">
        <v>174.64</v>
      </c>
      <c r="D133" s="65">
        <v>91</v>
      </c>
      <c r="E133" s="55">
        <v>82</v>
      </c>
      <c r="F133" s="127">
        <v>80</v>
      </c>
      <c r="G133" s="20">
        <f t="shared" si="5"/>
        <v>0.52107191937700414</v>
      </c>
      <c r="H133" s="20">
        <f t="shared" si="6"/>
        <v>0.46953733394411362</v>
      </c>
      <c r="I133" s="6">
        <f t="shared" si="7"/>
        <v>0.45808520384791573</v>
      </c>
      <c r="J133" s="30">
        <f t="shared" si="4"/>
        <v>17.5</v>
      </c>
      <c r="K133" s="53">
        <v>14</v>
      </c>
      <c r="L133" s="53"/>
      <c r="M133" s="53"/>
      <c r="N133" s="53"/>
      <c r="O133" s="53"/>
      <c r="P133" s="39"/>
    </row>
    <row r="134" spans="1:16" ht="15.75">
      <c r="A134" s="33">
        <v>7</v>
      </c>
      <c r="B134" s="125" t="s">
        <v>116</v>
      </c>
      <c r="C134" s="55">
        <v>22.56</v>
      </c>
      <c r="D134" s="65">
        <v>13</v>
      </c>
      <c r="E134" s="55">
        <v>37</v>
      </c>
      <c r="F134" s="127">
        <v>33</v>
      </c>
      <c r="G134" s="20">
        <f t="shared" si="5"/>
        <v>0.57624113475177308</v>
      </c>
      <c r="H134" s="20">
        <f t="shared" si="6"/>
        <v>1.6400709219858156</v>
      </c>
      <c r="I134" s="6">
        <f t="shared" si="7"/>
        <v>1.4627659574468086</v>
      </c>
      <c r="J134" s="30">
        <f t="shared" si="4"/>
        <v>0</v>
      </c>
      <c r="K134" s="53">
        <v>0</v>
      </c>
      <c r="L134" s="53"/>
      <c r="M134" s="53"/>
      <c r="N134" s="53"/>
      <c r="O134" s="53"/>
      <c r="P134" s="39"/>
    </row>
    <row r="135" spans="1:16" ht="15.75">
      <c r="A135" s="33">
        <v>8</v>
      </c>
      <c r="B135" s="125" t="s">
        <v>117</v>
      </c>
      <c r="C135" s="55">
        <v>127.71</v>
      </c>
      <c r="D135" s="65">
        <v>68</v>
      </c>
      <c r="E135" s="55">
        <v>87</v>
      </c>
      <c r="F135" s="127">
        <v>85</v>
      </c>
      <c r="G135" s="20">
        <f t="shared" si="5"/>
        <v>0.53245634640983486</v>
      </c>
      <c r="H135" s="20">
        <f t="shared" si="6"/>
        <v>0.68123091378905332</v>
      </c>
      <c r="I135" s="6">
        <f t="shared" si="7"/>
        <v>0.66557043301229346</v>
      </c>
      <c r="J135" s="30">
        <f t="shared" si="4"/>
        <v>11.764705882352942</v>
      </c>
      <c r="K135" s="53">
        <v>10</v>
      </c>
      <c r="L135" s="53"/>
      <c r="M135" s="53"/>
      <c r="N135" s="53"/>
      <c r="O135" s="53"/>
      <c r="P135" s="39"/>
    </row>
    <row r="136" spans="1:16" ht="15.75">
      <c r="A136" s="33">
        <v>10</v>
      </c>
      <c r="B136" s="33" t="s">
        <v>118</v>
      </c>
      <c r="C136" s="55">
        <v>196.58</v>
      </c>
      <c r="D136" s="65">
        <v>95</v>
      </c>
      <c r="E136" s="55">
        <v>70</v>
      </c>
      <c r="F136" s="127">
        <v>75</v>
      </c>
      <c r="G136" s="20">
        <f t="shared" si="5"/>
        <v>0.48326381117102452</v>
      </c>
      <c r="H136" s="20">
        <f t="shared" si="6"/>
        <v>0.35608912402075488</v>
      </c>
      <c r="I136" s="6">
        <f t="shared" si="7"/>
        <v>0.3815240614508088</v>
      </c>
      <c r="J136" s="30">
        <f t="shared" si="4"/>
        <v>13.333333333333334</v>
      </c>
      <c r="K136" s="53">
        <v>10</v>
      </c>
      <c r="L136" s="53"/>
      <c r="M136" s="53"/>
      <c r="N136" s="53"/>
      <c r="O136" s="53"/>
      <c r="P136" s="39"/>
    </row>
    <row r="137" spans="1:16" ht="15.75">
      <c r="A137" s="33">
        <v>11</v>
      </c>
      <c r="B137" s="33" t="s">
        <v>225</v>
      </c>
      <c r="C137" s="55">
        <v>901.21</v>
      </c>
      <c r="D137" s="65">
        <v>501</v>
      </c>
      <c r="E137" s="55">
        <v>161</v>
      </c>
      <c r="F137" s="127">
        <v>185</v>
      </c>
      <c r="G137" s="20">
        <f t="shared" si="5"/>
        <v>0.55591926410048709</v>
      </c>
      <c r="H137" s="20">
        <f t="shared" si="6"/>
        <v>0.17864870562909865</v>
      </c>
      <c r="I137" s="6">
        <f t="shared" si="7"/>
        <v>0.20527956858002019</v>
      </c>
      <c r="J137" s="30">
        <f t="shared" si="4"/>
        <v>16.216216216216218</v>
      </c>
      <c r="K137" s="53">
        <v>30</v>
      </c>
      <c r="L137" s="53"/>
      <c r="M137" s="53"/>
      <c r="N137" s="53"/>
      <c r="O137" s="53"/>
      <c r="P137" s="39"/>
    </row>
    <row r="138" spans="1:16" ht="15.75">
      <c r="A138" s="33">
        <v>12</v>
      </c>
      <c r="B138" s="33" t="s">
        <v>205</v>
      </c>
      <c r="C138" s="55">
        <v>115.6</v>
      </c>
      <c r="D138" s="65">
        <v>39</v>
      </c>
      <c r="E138" s="55">
        <v>39</v>
      </c>
      <c r="F138" s="127">
        <v>35</v>
      </c>
      <c r="G138" s="20">
        <f t="shared" si="5"/>
        <v>0.33737024221453288</v>
      </c>
      <c r="H138" s="20">
        <f t="shared" si="6"/>
        <v>0.33737024221453288</v>
      </c>
      <c r="I138" s="6">
        <f t="shared" si="7"/>
        <v>0.30276816608996543</v>
      </c>
      <c r="J138" s="30">
        <f t="shared" si="4"/>
        <v>0</v>
      </c>
      <c r="K138" s="53">
        <v>0</v>
      </c>
      <c r="L138" s="53"/>
      <c r="M138" s="53"/>
      <c r="N138" s="53"/>
      <c r="O138" s="53"/>
      <c r="P138" s="39"/>
    </row>
    <row r="139" spans="1:16" ht="35.450000000000003" customHeight="1">
      <c r="A139" s="197" t="s">
        <v>119</v>
      </c>
      <c r="B139" s="197"/>
      <c r="C139" s="56">
        <f>SUM(C126:C138)</f>
        <v>9453.9</v>
      </c>
      <c r="D139" s="121">
        <f>SUM(D126:D138)</f>
        <v>4484</v>
      </c>
      <c r="E139" s="121">
        <f>SUM(E126:E138)</f>
        <v>3989</v>
      </c>
      <c r="F139" s="121">
        <f>SUM(F126:F138)</f>
        <v>2974</v>
      </c>
      <c r="G139" s="20">
        <f t="shared" si="5"/>
        <v>0.47430161097536466</v>
      </c>
      <c r="H139" s="20">
        <f t="shared" si="6"/>
        <v>0.42194226721247319</v>
      </c>
      <c r="I139" s="6">
        <f t="shared" si="7"/>
        <v>0.31457916838553401</v>
      </c>
      <c r="J139" s="30">
        <f t="shared" si="4"/>
        <v>13.382649630127775</v>
      </c>
      <c r="K139" s="53">
        <f>SUM(K126:K138)</f>
        <v>398</v>
      </c>
      <c r="L139" s="53"/>
      <c r="M139" s="53"/>
      <c r="N139" s="53"/>
      <c r="O139" s="53"/>
      <c r="P139" s="39"/>
    </row>
    <row r="140" spans="1:16" ht="15.75">
      <c r="A140" s="197" t="s">
        <v>120</v>
      </c>
      <c r="B140" s="197"/>
      <c r="C140" s="56"/>
      <c r="D140" s="56"/>
      <c r="E140" s="56"/>
      <c r="F140" s="56"/>
      <c r="G140" s="20"/>
      <c r="H140" s="20"/>
      <c r="I140" s="6"/>
      <c r="J140" s="30"/>
      <c r="K140" s="53"/>
      <c r="L140" s="53"/>
      <c r="M140" s="53"/>
      <c r="N140" s="53"/>
      <c r="O140" s="53"/>
      <c r="P140" s="39"/>
    </row>
    <row r="141" spans="1:16" ht="15.75">
      <c r="A141" s="33">
        <v>1</v>
      </c>
      <c r="B141" s="125" t="s">
        <v>121</v>
      </c>
      <c r="C141" s="57">
        <v>1168.4000000000001</v>
      </c>
      <c r="D141" s="65">
        <v>835</v>
      </c>
      <c r="E141" s="55">
        <v>436</v>
      </c>
      <c r="F141">
        <v>409</v>
      </c>
      <c r="G141" s="20">
        <f t="shared" si="5"/>
        <v>0.71465251626155424</v>
      </c>
      <c r="H141" s="20">
        <f t="shared" si="6"/>
        <v>0.3731598767545361</v>
      </c>
      <c r="I141" s="6">
        <f t="shared" si="7"/>
        <v>0.35005135227661754</v>
      </c>
      <c r="J141" s="30">
        <f t="shared" si="4"/>
        <v>18.092909535452321</v>
      </c>
      <c r="K141" s="53">
        <v>74</v>
      </c>
      <c r="L141" s="53"/>
      <c r="M141" s="53"/>
      <c r="N141" s="53"/>
      <c r="O141" s="53"/>
      <c r="P141" s="39"/>
    </row>
    <row r="142" spans="1:16" ht="15.75">
      <c r="A142" s="33">
        <v>2</v>
      </c>
      <c r="B142" s="33" t="s">
        <v>218</v>
      </c>
      <c r="C142" s="57"/>
      <c r="D142" s="65"/>
      <c r="E142" s="55"/>
      <c r="G142" s="20"/>
      <c r="H142" s="20"/>
      <c r="I142" s="6"/>
      <c r="J142" s="30"/>
      <c r="K142" s="53"/>
      <c r="L142" s="53"/>
      <c r="M142" s="53"/>
      <c r="N142" s="53"/>
      <c r="O142" s="53"/>
      <c r="P142" s="39"/>
    </row>
    <row r="143" spans="1:16" ht="15.75">
      <c r="A143" s="33"/>
      <c r="B143" s="33" t="s">
        <v>208</v>
      </c>
      <c r="C143" s="57">
        <v>36.26</v>
      </c>
      <c r="D143" s="65">
        <v>29</v>
      </c>
      <c r="E143" s="55">
        <v>0</v>
      </c>
      <c r="F143">
        <v>0</v>
      </c>
      <c r="G143" s="20">
        <f t="shared" si="5"/>
        <v>0.79977937120794274</v>
      </c>
      <c r="H143" s="20">
        <f t="shared" si="6"/>
        <v>0</v>
      </c>
      <c r="I143" s="6">
        <f t="shared" si="7"/>
        <v>0</v>
      </c>
      <c r="J143" s="30">
        <v>0</v>
      </c>
      <c r="K143" s="53">
        <v>0</v>
      </c>
      <c r="L143" s="53"/>
      <c r="M143" s="53"/>
      <c r="N143" s="53"/>
      <c r="O143" s="53"/>
      <c r="P143" s="39"/>
    </row>
    <row r="144" spans="1:16" ht="15.75">
      <c r="A144" s="33"/>
      <c r="B144" s="33" t="s">
        <v>209</v>
      </c>
      <c r="C144" s="57">
        <v>39.700000000000003</v>
      </c>
      <c r="D144" s="65">
        <v>31</v>
      </c>
      <c r="E144" s="55">
        <v>0</v>
      </c>
      <c r="F144">
        <v>0</v>
      </c>
      <c r="G144" s="20">
        <f t="shared" si="5"/>
        <v>0.78085642317380344</v>
      </c>
      <c r="H144" s="20">
        <f t="shared" si="6"/>
        <v>0</v>
      </c>
      <c r="I144" s="6">
        <f t="shared" si="7"/>
        <v>0</v>
      </c>
      <c r="J144" s="30">
        <v>0</v>
      </c>
      <c r="K144" s="53">
        <v>0</v>
      </c>
      <c r="L144" s="53"/>
      <c r="M144" s="53"/>
      <c r="N144" s="53"/>
      <c r="O144" s="53"/>
      <c r="P144" s="39"/>
    </row>
    <row r="145" spans="1:16" ht="15.75">
      <c r="A145" s="33"/>
      <c r="B145" s="33" t="s">
        <v>210</v>
      </c>
      <c r="C145" s="57">
        <v>33.53</v>
      </c>
      <c r="D145" s="65">
        <v>26</v>
      </c>
      <c r="E145" s="55">
        <v>0</v>
      </c>
      <c r="F145">
        <v>0</v>
      </c>
      <c r="G145" s="20">
        <f t="shared" si="5"/>
        <v>0.77542499254399044</v>
      </c>
      <c r="H145" s="20">
        <f t="shared" si="6"/>
        <v>0</v>
      </c>
      <c r="I145" s="6">
        <f t="shared" si="7"/>
        <v>0</v>
      </c>
      <c r="J145" s="30">
        <v>0</v>
      </c>
      <c r="K145" s="53">
        <v>0</v>
      </c>
      <c r="L145" s="53"/>
      <c r="M145" s="53"/>
      <c r="N145" s="53"/>
      <c r="O145" s="53"/>
      <c r="P145" s="39"/>
    </row>
    <row r="146" spans="1:16" ht="15.75">
      <c r="A146" s="33"/>
      <c r="B146" s="33" t="s">
        <v>211</v>
      </c>
      <c r="C146" s="57">
        <v>46.23</v>
      </c>
      <c r="D146" s="65">
        <v>36</v>
      </c>
      <c r="E146" s="55">
        <v>0</v>
      </c>
      <c r="F146">
        <v>0</v>
      </c>
      <c r="G146" s="20">
        <f t="shared" si="5"/>
        <v>0.77871512005191434</v>
      </c>
      <c r="H146" s="20">
        <f t="shared" si="6"/>
        <v>0</v>
      </c>
      <c r="I146" s="6">
        <f t="shared" si="7"/>
        <v>0</v>
      </c>
      <c r="J146" s="30">
        <v>0</v>
      </c>
      <c r="K146" s="53">
        <v>0</v>
      </c>
      <c r="L146" s="53"/>
      <c r="M146" s="53"/>
      <c r="N146" s="53"/>
      <c r="O146" s="53"/>
      <c r="P146" s="39"/>
    </row>
    <row r="147" spans="1:16" ht="15.75">
      <c r="A147" s="33">
        <v>3</v>
      </c>
      <c r="B147" s="125" t="s">
        <v>122</v>
      </c>
      <c r="C147" s="57">
        <v>373.99</v>
      </c>
      <c r="D147" s="65">
        <v>332</v>
      </c>
      <c r="E147" s="55">
        <v>129</v>
      </c>
      <c r="F147">
        <v>322</v>
      </c>
      <c r="G147" s="20">
        <f t="shared" si="5"/>
        <v>0.88772427070242521</v>
      </c>
      <c r="H147" s="20">
        <f t="shared" si="6"/>
        <v>0.34492900879702665</v>
      </c>
      <c r="I147" s="6">
        <f t="shared" si="7"/>
        <v>0.8609855878499425</v>
      </c>
      <c r="J147" s="30">
        <f t="shared" si="4"/>
        <v>17.080745341614907</v>
      </c>
      <c r="K147" s="53">
        <v>55</v>
      </c>
      <c r="L147" s="53"/>
      <c r="M147" s="53"/>
      <c r="N147" s="53"/>
      <c r="O147" s="53"/>
      <c r="P147" s="39"/>
    </row>
    <row r="148" spans="1:16" ht="15.75">
      <c r="A148" s="33">
        <v>4</v>
      </c>
      <c r="B148" s="125" t="s">
        <v>222</v>
      </c>
      <c r="C148" s="57"/>
      <c r="D148" s="65"/>
      <c r="E148" s="55"/>
      <c r="G148" s="20"/>
      <c r="H148" s="20"/>
      <c r="I148" s="6"/>
      <c r="J148" s="30"/>
      <c r="K148" s="53"/>
      <c r="L148" s="53"/>
      <c r="M148" s="53"/>
      <c r="N148" s="53"/>
      <c r="O148" s="53"/>
      <c r="P148" s="39"/>
    </row>
    <row r="149" spans="1:16" ht="15.75">
      <c r="A149" s="33"/>
      <c r="B149" s="33" t="s">
        <v>212</v>
      </c>
      <c r="C149" s="57">
        <v>385.8</v>
      </c>
      <c r="D149" s="65">
        <v>295</v>
      </c>
      <c r="E149" s="55">
        <v>193</v>
      </c>
      <c r="F149">
        <v>244</v>
      </c>
      <c r="G149" s="20">
        <f t="shared" si="5"/>
        <v>0.76464489372731981</v>
      </c>
      <c r="H149" s="20">
        <f t="shared" si="6"/>
        <v>0.5002592016588906</v>
      </c>
      <c r="I149" s="6">
        <f t="shared" si="7"/>
        <v>0.63245204769310526</v>
      </c>
      <c r="J149" s="30">
        <f t="shared" si="4"/>
        <v>16.393442622950818</v>
      </c>
      <c r="K149" s="53">
        <v>40</v>
      </c>
      <c r="L149" s="53"/>
      <c r="M149" s="53"/>
      <c r="N149" s="53"/>
      <c r="O149" s="53"/>
      <c r="P149" s="39"/>
    </row>
    <row r="150" spans="1:16" ht="15.75">
      <c r="A150" s="33">
        <v>5</v>
      </c>
      <c r="B150" s="33" t="s">
        <v>123</v>
      </c>
      <c r="C150" s="57">
        <v>119.27</v>
      </c>
      <c r="D150" s="65">
        <v>94</v>
      </c>
      <c r="E150" s="55">
        <v>0</v>
      </c>
      <c r="F150">
        <v>0</v>
      </c>
      <c r="G150" s="20">
        <f t="shared" si="5"/>
        <v>0.78812777731198125</v>
      </c>
      <c r="H150" s="20">
        <f t="shared" si="6"/>
        <v>0</v>
      </c>
      <c r="I150" s="6">
        <f t="shared" si="7"/>
        <v>0</v>
      </c>
      <c r="J150" s="30">
        <v>0</v>
      </c>
      <c r="K150" s="53">
        <v>0</v>
      </c>
      <c r="L150" s="53"/>
      <c r="M150" s="53"/>
      <c r="N150" s="53"/>
      <c r="O150" s="53"/>
      <c r="P150" s="39"/>
    </row>
    <row r="151" spans="1:16" ht="15.75">
      <c r="A151" s="33">
        <v>6</v>
      </c>
      <c r="B151" s="125" t="s">
        <v>217</v>
      </c>
      <c r="C151" s="57"/>
      <c r="D151" s="65"/>
      <c r="E151" s="55"/>
      <c r="G151" s="20"/>
      <c r="H151" s="20"/>
      <c r="I151" s="6"/>
      <c r="J151" s="30"/>
      <c r="K151" s="53"/>
      <c r="L151" s="53"/>
      <c r="M151" s="53"/>
      <c r="N151" s="53"/>
      <c r="O151" s="53"/>
      <c r="P151" s="39"/>
    </row>
    <row r="152" spans="1:16" ht="15.75">
      <c r="A152" s="33"/>
      <c r="B152" s="33" t="s">
        <v>213</v>
      </c>
      <c r="C152" s="57">
        <v>105.37</v>
      </c>
      <c r="D152" s="65">
        <v>94</v>
      </c>
      <c r="E152" s="55">
        <v>49</v>
      </c>
      <c r="F152">
        <v>89</v>
      </c>
      <c r="G152" s="20">
        <f t="shared" si="5"/>
        <v>0.89209452405808098</v>
      </c>
      <c r="H152" s="20">
        <f t="shared" si="6"/>
        <v>0.46502799658346777</v>
      </c>
      <c r="I152" s="6">
        <f t="shared" si="7"/>
        <v>0.84464268767201289</v>
      </c>
      <c r="J152" s="30">
        <f t="shared" si="4"/>
        <v>15.730337078651685</v>
      </c>
      <c r="K152" s="53">
        <v>14</v>
      </c>
      <c r="L152" s="53"/>
      <c r="M152" s="53"/>
      <c r="N152" s="53"/>
      <c r="O152" s="53"/>
      <c r="P152" s="39"/>
    </row>
    <row r="153" spans="1:16" ht="15.75">
      <c r="A153" s="33"/>
      <c r="B153" s="33" t="s">
        <v>214</v>
      </c>
      <c r="C153" s="57">
        <v>180.53</v>
      </c>
      <c r="D153" s="65">
        <v>123</v>
      </c>
      <c r="E153" s="55">
        <v>83</v>
      </c>
      <c r="F153">
        <v>124</v>
      </c>
      <c r="G153" s="20">
        <f t="shared" si="5"/>
        <v>0.68132720323491935</v>
      </c>
      <c r="H153" s="20">
        <f t="shared" si="6"/>
        <v>0.45975738104470171</v>
      </c>
      <c r="I153" s="6">
        <f t="shared" si="7"/>
        <v>0.68686644878967484</v>
      </c>
      <c r="J153" s="30">
        <f t="shared" si="4"/>
        <v>11.290322580645162</v>
      </c>
      <c r="K153" s="53">
        <v>14</v>
      </c>
      <c r="L153" s="53"/>
      <c r="M153" s="53"/>
      <c r="N153" s="53"/>
      <c r="O153" s="53"/>
      <c r="P153" s="39"/>
    </row>
    <row r="154" spans="1:16" ht="15.75">
      <c r="A154" s="33"/>
      <c r="B154" s="33" t="s">
        <v>215</v>
      </c>
      <c r="C154" s="57">
        <v>22.28</v>
      </c>
      <c r="D154" s="65">
        <v>20</v>
      </c>
      <c r="E154" s="55">
        <v>11</v>
      </c>
      <c r="F154">
        <v>25</v>
      </c>
      <c r="G154" s="20">
        <f t="shared" si="5"/>
        <v>0.89766606822262118</v>
      </c>
      <c r="H154" s="20">
        <f t="shared" si="6"/>
        <v>0.49371633752244165</v>
      </c>
      <c r="I154" s="6">
        <f t="shared" si="7"/>
        <v>1.1220825852782765</v>
      </c>
      <c r="J154" s="30">
        <f t="shared" si="4"/>
        <v>0</v>
      </c>
      <c r="K154" s="53">
        <v>0</v>
      </c>
      <c r="L154" s="53"/>
      <c r="M154" s="53"/>
      <c r="N154" s="53"/>
      <c r="O154" s="53"/>
      <c r="P154" s="39"/>
    </row>
    <row r="155" spans="1:16" ht="15.75">
      <c r="A155" s="33">
        <v>7</v>
      </c>
      <c r="B155" s="125" t="s">
        <v>124</v>
      </c>
      <c r="C155" s="57">
        <v>526.46</v>
      </c>
      <c r="D155" s="65">
        <v>423</v>
      </c>
      <c r="E155" s="55">
        <v>431</v>
      </c>
      <c r="F155">
        <v>790</v>
      </c>
      <c r="G155" s="20">
        <f t="shared" si="5"/>
        <v>0.80347984652205295</v>
      </c>
      <c r="H155" s="20">
        <f t="shared" si="6"/>
        <v>0.81867568286289549</v>
      </c>
      <c r="I155" s="6">
        <f t="shared" si="7"/>
        <v>1.5005888386582076</v>
      </c>
      <c r="J155" s="30">
        <f t="shared" si="4"/>
        <v>12.025316455696203</v>
      </c>
      <c r="K155" s="53">
        <v>95</v>
      </c>
      <c r="L155" s="53"/>
      <c r="M155" s="53"/>
      <c r="N155" s="53"/>
      <c r="O155" s="53"/>
      <c r="P155" s="39"/>
    </row>
    <row r="156" spans="1:16" ht="15.75">
      <c r="A156" s="33">
        <v>8</v>
      </c>
      <c r="B156" s="125" t="s">
        <v>168</v>
      </c>
      <c r="C156" s="57">
        <v>86.8</v>
      </c>
      <c r="D156" s="65">
        <v>78</v>
      </c>
      <c r="E156" s="55">
        <v>116</v>
      </c>
      <c r="F156">
        <v>79</v>
      </c>
      <c r="G156" s="20">
        <f t="shared" si="5"/>
        <v>0.89861751152073732</v>
      </c>
      <c r="H156" s="20">
        <f t="shared" si="6"/>
        <v>1.336405529953917</v>
      </c>
      <c r="I156" s="6">
        <f t="shared" si="7"/>
        <v>0.91013824884792627</v>
      </c>
      <c r="J156" s="30">
        <f>K156*100/F156</f>
        <v>12.658227848101266</v>
      </c>
      <c r="K156" s="53">
        <v>10</v>
      </c>
      <c r="L156" s="53"/>
      <c r="M156" s="53"/>
      <c r="N156" s="53"/>
      <c r="O156" s="53"/>
      <c r="P156" s="39"/>
    </row>
    <row r="157" spans="1:16" ht="15.75">
      <c r="A157" s="33">
        <v>9</v>
      </c>
      <c r="B157" s="125" t="s">
        <v>125</v>
      </c>
      <c r="C157" s="57">
        <v>57.62</v>
      </c>
      <c r="D157" s="65">
        <v>52</v>
      </c>
      <c r="E157" s="55">
        <v>121</v>
      </c>
      <c r="F157">
        <v>64</v>
      </c>
      <c r="G157" s="20">
        <f t="shared" si="5"/>
        <v>0.90246442207566824</v>
      </c>
      <c r="H157" s="20">
        <f t="shared" si="6"/>
        <v>2.0999652898299201</v>
      </c>
      <c r="I157" s="6">
        <f t="shared" si="7"/>
        <v>1.1107254425546687</v>
      </c>
      <c r="J157" s="30">
        <f>K157*100/F157</f>
        <v>15.625</v>
      </c>
      <c r="K157" s="53">
        <v>10</v>
      </c>
      <c r="L157" s="53"/>
      <c r="M157" s="53"/>
      <c r="N157" s="53"/>
      <c r="O157" s="53"/>
      <c r="P157" s="39"/>
    </row>
    <row r="158" spans="1:16" ht="15.75">
      <c r="A158" s="33">
        <v>10</v>
      </c>
      <c r="B158" s="125" t="s">
        <v>219</v>
      </c>
      <c r="C158" s="57"/>
      <c r="D158" s="65"/>
      <c r="E158" s="55"/>
      <c r="G158" s="20"/>
      <c r="H158" s="20"/>
      <c r="I158" s="6"/>
      <c r="J158" s="30"/>
      <c r="K158" s="53"/>
      <c r="L158" s="53"/>
      <c r="M158" s="53"/>
      <c r="N158" s="53"/>
      <c r="O158" s="53"/>
      <c r="P158" s="39"/>
    </row>
    <row r="159" spans="1:16" ht="15.75">
      <c r="A159" s="33"/>
      <c r="B159" s="33" t="s">
        <v>220</v>
      </c>
      <c r="C159" s="57">
        <v>71.709999999999994</v>
      </c>
      <c r="D159" s="65">
        <v>55</v>
      </c>
      <c r="E159" s="55">
        <v>34</v>
      </c>
      <c r="F159">
        <v>57</v>
      </c>
      <c r="G159" s="20">
        <f t="shared" ref="G159:G184" si="8">D159/C159</f>
        <v>0.76697810626133045</v>
      </c>
      <c r="H159" s="20">
        <f t="shared" ref="H159:H184" si="9">E159/C159</f>
        <v>0.47413192023427697</v>
      </c>
      <c r="I159" s="6">
        <f t="shared" ref="I159:I184" si="10">F159/C159</f>
        <v>0.79486821921628792</v>
      </c>
      <c r="J159" s="30">
        <f>K159*100/F159</f>
        <v>17.543859649122808</v>
      </c>
      <c r="K159" s="53">
        <v>10</v>
      </c>
      <c r="L159" s="53"/>
      <c r="M159" s="53"/>
      <c r="N159" s="53"/>
      <c r="O159" s="53"/>
      <c r="P159" s="39"/>
    </row>
    <row r="160" spans="1:16" ht="15.75">
      <c r="A160" s="33">
        <v>11</v>
      </c>
      <c r="B160" s="33" t="s">
        <v>225</v>
      </c>
      <c r="C160" s="57">
        <v>417.24</v>
      </c>
      <c r="D160" s="65">
        <v>72</v>
      </c>
      <c r="E160" s="55">
        <v>50</v>
      </c>
      <c r="F160">
        <v>55</v>
      </c>
      <c r="G160" s="20">
        <f t="shared" si="8"/>
        <v>0.17256255392579808</v>
      </c>
      <c r="H160" s="20">
        <f t="shared" si="9"/>
        <v>0.11983510689291535</v>
      </c>
      <c r="I160" s="6">
        <f t="shared" si="10"/>
        <v>0.13181861758220689</v>
      </c>
      <c r="J160" s="30">
        <f>K160*100/F160</f>
        <v>9.0909090909090917</v>
      </c>
      <c r="K160" s="53">
        <v>5</v>
      </c>
      <c r="L160" s="53"/>
      <c r="M160" s="53"/>
      <c r="N160" s="53"/>
      <c r="O160" s="53"/>
      <c r="P160" s="39"/>
    </row>
    <row r="161" spans="1:16" s="47" customFormat="1" ht="47.25">
      <c r="A161" s="33"/>
      <c r="B161" s="33" t="s">
        <v>280</v>
      </c>
      <c r="C161" s="138"/>
      <c r="D161" s="134"/>
      <c r="E161" s="134"/>
      <c r="G161" s="20"/>
      <c r="H161" s="20"/>
      <c r="I161" s="6"/>
      <c r="J161" s="30"/>
      <c r="K161" s="136">
        <v>4</v>
      </c>
      <c r="L161" s="136"/>
      <c r="M161" s="136"/>
      <c r="N161" s="136"/>
      <c r="O161" s="136"/>
      <c r="P161" s="39"/>
    </row>
    <row r="162" spans="1:16" ht="15.75">
      <c r="A162" s="33">
        <v>12</v>
      </c>
      <c r="B162" s="33" t="s">
        <v>216</v>
      </c>
      <c r="C162" s="57">
        <v>80.58</v>
      </c>
      <c r="D162" s="65">
        <v>70</v>
      </c>
      <c r="E162" s="55">
        <v>0</v>
      </c>
      <c r="F162">
        <v>0</v>
      </c>
      <c r="G162" s="20">
        <f t="shared" si="8"/>
        <v>0.86870191114420459</v>
      </c>
      <c r="H162" s="20">
        <f t="shared" si="9"/>
        <v>0</v>
      </c>
      <c r="I162" s="6">
        <f t="shared" si="10"/>
        <v>0</v>
      </c>
      <c r="J162" s="30">
        <v>0</v>
      </c>
      <c r="K162" s="53">
        <v>0</v>
      </c>
      <c r="L162" s="53"/>
      <c r="M162" s="53"/>
      <c r="N162" s="53"/>
      <c r="O162" s="53"/>
      <c r="P162" s="39"/>
    </row>
    <row r="163" spans="1:16" ht="15.75">
      <c r="A163" s="197" t="s">
        <v>127</v>
      </c>
      <c r="B163" s="197"/>
      <c r="C163" s="56">
        <f>SUM(C141:C162)</f>
        <v>3751.7700000000004</v>
      </c>
      <c r="D163" s="121">
        <f>SUM(D141:D162)</f>
        <v>2665</v>
      </c>
      <c r="E163" s="121">
        <f>SUM(E141:E162)</f>
        <v>1653</v>
      </c>
      <c r="F163" s="121">
        <f>SUM(F141:F162)</f>
        <v>2258</v>
      </c>
      <c r="G163" s="20">
        <f t="shared" si="8"/>
        <v>0.71033139025046832</v>
      </c>
      <c r="H163" s="20">
        <f t="shared" si="9"/>
        <v>0.44059204055685713</v>
      </c>
      <c r="I163" s="6">
        <f t="shared" si="10"/>
        <v>0.60184926048238563</v>
      </c>
      <c r="J163" s="30">
        <f>K163*100/F163</f>
        <v>14.658990256864481</v>
      </c>
      <c r="K163" s="53">
        <f>SUM(K141:K162)</f>
        <v>331</v>
      </c>
      <c r="L163" s="53"/>
      <c r="M163" s="53"/>
      <c r="N163" s="53"/>
      <c r="O163" s="53"/>
      <c r="P163" s="39"/>
    </row>
    <row r="164" spans="1:16" ht="15.75">
      <c r="A164" s="197" t="s">
        <v>128</v>
      </c>
      <c r="B164" s="197"/>
      <c r="C164" s="56"/>
      <c r="D164" s="56"/>
      <c r="E164" s="56"/>
      <c r="F164" s="56"/>
      <c r="G164" s="20"/>
      <c r="H164" s="20"/>
      <c r="I164" s="6"/>
      <c r="J164" s="30"/>
      <c r="K164" s="53"/>
      <c r="L164" s="53"/>
      <c r="M164" s="53"/>
      <c r="N164" s="53"/>
      <c r="O164" s="53"/>
      <c r="P164" s="39"/>
    </row>
    <row r="165" spans="1:16" ht="15.75">
      <c r="A165" s="33">
        <v>1</v>
      </c>
      <c r="B165" s="33" t="s">
        <v>129</v>
      </c>
      <c r="C165" s="57">
        <v>62.75</v>
      </c>
      <c r="D165" s="65">
        <v>0</v>
      </c>
      <c r="E165" s="55">
        <v>0</v>
      </c>
      <c r="F165">
        <v>0</v>
      </c>
      <c r="G165" s="20">
        <f t="shared" si="8"/>
        <v>0</v>
      </c>
      <c r="H165" s="20">
        <f t="shared" si="9"/>
        <v>0</v>
      </c>
      <c r="I165" s="6">
        <f t="shared" si="10"/>
        <v>0</v>
      </c>
      <c r="J165" s="30">
        <v>0</v>
      </c>
      <c r="K165" s="53">
        <v>0</v>
      </c>
      <c r="L165" s="53"/>
      <c r="M165" s="53"/>
      <c r="N165" s="53"/>
      <c r="O165" s="53"/>
      <c r="P165" s="39"/>
    </row>
    <row r="166" spans="1:16" ht="15.75">
      <c r="A166" s="33">
        <v>2</v>
      </c>
      <c r="B166" s="33" t="s">
        <v>130</v>
      </c>
      <c r="C166" s="57">
        <v>26.11</v>
      </c>
      <c r="D166" s="65">
        <v>0</v>
      </c>
      <c r="E166" s="55">
        <v>0</v>
      </c>
      <c r="F166">
        <v>0</v>
      </c>
      <c r="G166" s="20">
        <f t="shared" si="8"/>
        <v>0</v>
      </c>
      <c r="H166" s="20">
        <f t="shared" si="9"/>
        <v>0</v>
      </c>
      <c r="I166" s="6">
        <f t="shared" si="10"/>
        <v>0</v>
      </c>
      <c r="J166" s="30">
        <v>0</v>
      </c>
      <c r="K166" s="53">
        <v>0</v>
      </c>
      <c r="L166" s="53"/>
      <c r="M166" s="53"/>
      <c r="N166" s="53"/>
      <c r="O166" s="53"/>
      <c r="P166" s="39"/>
    </row>
    <row r="167" spans="1:16" ht="15.75">
      <c r="A167" s="33">
        <v>3</v>
      </c>
      <c r="B167" s="33" t="s">
        <v>131</v>
      </c>
      <c r="C167" s="57">
        <v>110.93</v>
      </c>
      <c r="D167" s="65">
        <v>0</v>
      </c>
      <c r="E167" s="55">
        <v>0</v>
      </c>
      <c r="F167">
        <v>0</v>
      </c>
      <c r="G167" s="20">
        <f t="shared" si="8"/>
        <v>0</v>
      </c>
      <c r="H167" s="20">
        <f t="shared" si="9"/>
        <v>0</v>
      </c>
      <c r="I167" s="6">
        <f t="shared" si="10"/>
        <v>0</v>
      </c>
      <c r="J167" s="30">
        <v>0</v>
      </c>
      <c r="K167" s="53">
        <v>0</v>
      </c>
      <c r="L167" s="53"/>
      <c r="M167" s="53"/>
      <c r="N167" s="53"/>
      <c r="O167" s="53"/>
      <c r="P167" s="39"/>
    </row>
    <row r="168" spans="1:16" ht="15.75">
      <c r="A168" s="33">
        <v>4</v>
      </c>
      <c r="B168" s="33" t="s">
        <v>132</v>
      </c>
      <c r="C168" s="57">
        <v>31</v>
      </c>
      <c r="D168" s="65">
        <v>0</v>
      </c>
      <c r="E168" s="55">
        <v>0</v>
      </c>
      <c r="F168">
        <v>0</v>
      </c>
      <c r="G168" s="20">
        <f t="shared" si="8"/>
        <v>0</v>
      </c>
      <c r="H168" s="20">
        <f t="shared" si="9"/>
        <v>0</v>
      </c>
      <c r="I168" s="6">
        <f t="shared" si="10"/>
        <v>0</v>
      </c>
      <c r="J168" s="30">
        <v>0</v>
      </c>
      <c r="K168" s="53">
        <v>0</v>
      </c>
      <c r="L168" s="53"/>
      <c r="M168" s="53"/>
      <c r="N168" s="53"/>
      <c r="O168" s="53"/>
      <c r="P168" s="39"/>
    </row>
    <row r="169" spans="1:16" s="47" customFormat="1" ht="15.75">
      <c r="A169" s="33">
        <v>5</v>
      </c>
      <c r="B169" s="125" t="s">
        <v>133</v>
      </c>
      <c r="C169" s="68"/>
      <c r="D169" s="65"/>
      <c r="E169" s="65"/>
      <c r="G169" s="20"/>
      <c r="H169" s="20"/>
      <c r="I169" s="6"/>
      <c r="J169" s="30"/>
      <c r="K169" s="63"/>
      <c r="L169" s="63"/>
      <c r="M169" s="63"/>
      <c r="N169" s="63"/>
      <c r="O169" s="63"/>
      <c r="P169" s="39"/>
    </row>
    <row r="170" spans="1:16" ht="15.75">
      <c r="A170" s="33"/>
      <c r="B170" s="33" t="s">
        <v>239</v>
      </c>
      <c r="C170" s="68">
        <v>225.75</v>
      </c>
      <c r="D170" s="65">
        <v>39</v>
      </c>
      <c r="E170" s="55">
        <v>39</v>
      </c>
      <c r="F170">
        <v>90</v>
      </c>
      <c r="G170" s="20">
        <f t="shared" si="8"/>
        <v>0.17275747508305647</v>
      </c>
      <c r="H170" s="20">
        <f t="shared" si="9"/>
        <v>0.17275747508305647</v>
      </c>
      <c r="I170" s="6">
        <f t="shared" si="10"/>
        <v>0.39867109634551495</v>
      </c>
      <c r="J170" s="30">
        <f>K170*100/F170</f>
        <v>17.777777777777779</v>
      </c>
      <c r="K170" s="53">
        <v>16</v>
      </c>
      <c r="L170" s="53"/>
      <c r="M170" s="53"/>
      <c r="N170" s="53"/>
      <c r="O170" s="53"/>
      <c r="P170" s="39"/>
    </row>
    <row r="171" spans="1:16" ht="15.75">
      <c r="A171" s="33">
        <v>6</v>
      </c>
      <c r="B171" s="125" t="s">
        <v>134</v>
      </c>
      <c r="C171" s="57">
        <v>233.26</v>
      </c>
      <c r="D171" s="65">
        <v>38</v>
      </c>
      <c r="E171" s="55">
        <v>13</v>
      </c>
      <c r="F171">
        <v>36</v>
      </c>
      <c r="G171" s="20">
        <f t="shared" si="8"/>
        <v>0.16290834262196691</v>
      </c>
      <c r="H171" s="20">
        <f t="shared" si="9"/>
        <v>5.5731801423304472E-2</v>
      </c>
      <c r="I171" s="6">
        <f t="shared" si="10"/>
        <v>0.15433421932607391</v>
      </c>
      <c r="J171" s="30">
        <f>K171*100/F171</f>
        <v>8.3333333333333339</v>
      </c>
      <c r="K171" s="53">
        <v>3</v>
      </c>
      <c r="L171" s="53"/>
      <c r="M171" s="53"/>
      <c r="N171" s="53"/>
      <c r="O171" s="53"/>
      <c r="P171" s="39"/>
    </row>
    <row r="172" spans="1:16" s="47" customFormat="1" ht="15.75">
      <c r="A172" s="33">
        <v>7</v>
      </c>
      <c r="B172" s="125" t="s">
        <v>135</v>
      </c>
      <c r="C172" s="68"/>
      <c r="D172" s="65"/>
      <c r="E172" s="65"/>
      <c r="G172" s="20"/>
      <c r="H172" s="20"/>
      <c r="I172" s="6"/>
      <c r="J172" s="30"/>
      <c r="K172" s="63"/>
      <c r="L172" s="63"/>
      <c r="M172" s="63"/>
      <c r="N172" s="63"/>
      <c r="O172" s="63"/>
      <c r="P172" s="39"/>
    </row>
    <row r="173" spans="1:16" s="47" customFormat="1" ht="15.75">
      <c r="A173" s="33"/>
      <c r="B173" s="33" t="s">
        <v>240</v>
      </c>
      <c r="C173" s="68">
        <v>65.569999999999993</v>
      </c>
      <c r="D173" s="65">
        <v>13</v>
      </c>
      <c r="E173" s="65">
        <v>14</v>
      </c>
      <c r="F173" s="47">
        <v>28</v>
      </c>
      <c r="G173" s="20">
        <f t="shared" si="8"/>
        <v>0.19826140003050177</v>
      </c>
      <c r="H173" s="20">
        <f t="shared" si="9"/>
        <v>0.21351227695592498</v>
      </c>
      <c r="I173" s="6">
        <f t="shared" si="10"/>
        <v>0.42702455391184996</v>
      </c>
      <c r="J173" s="30">
        <f>K173*100/F173</f>
        <v>17.857142857142858</v>
      </c>
      <c r="K173" s="63">
        <v>5</v>
      </c>
      <c r="L173" s="63"/>
      <c r="M173" s="63"/>
      <c r="N173" s="63"/>
      <c r="O173" s="63"/>
      <c r="P173" s="39"/>
    </row>
    <row r="174" spans="1:16" s="47" customFormat="1" ht="15.75">
      <c r="A174" s="33"/>
      <c r="B174" s="33" t="s">
        <v>241</v>
      </c>
      <c r="C174" s="68">
        <v>212.69</v>
      </c>
      <c r="D174" s="65">
        <v>43</v>
      </c>
      <c r="E174" s="65">
        <v>47</v>
      </c>
      <c r="F174" s="47">
        <v>85</v>
      </c>
      <c r="G174" s="20">
        <f t="shared" si="8"/>
        <v>0.2021721754666416</v>
      </c>
      <c r="H174" s="20">
        <f t="shared" si="9"/>
        <v>0.2209788894635385</v>
      </c>
      <c r="I174" s="6">
        <f t="shared" si="10"/>
        <v>0.39964267243405899</v>
      </c>
      <c r="J174" s="30">
        <f>K174*100/F174</f>
        <v>17.647058823529413</v>
      </c>
      <c r="K174" s="63">
        <v>15</v>
      </c>
      <c r="L174" s="63"/>
      <c r="M174" s="63"/>
      <c r="N174" s="63"/>
      <c r="O174" s="63"/>
      <c r="P174" s="39"/>
    </row>
    <row r="175" spans="1:16" ht="15.75">
      <c r="A175" s="33"/>
      <c r="B175" s="33" t="s">
        <v>242</v>
      </c>
      <c r="C175" s="68">
        <v>1019.38</v>
      </c>
      <c r="D175" s="65">
        <v>207</v>
      </c>
      <c r="E175" s="55">
        <v>224</v>
      </c>
      <c r="F175">
        <v>50</v>
      </c>
      <c r="G175" s="20">
        <f t="shared" si="8"/>
        <v>0.20306460789891895</v>
      </c>
      <c r="H175" s="20">
        <f t="shared" si="9"/>
        <v>0.21974141144617315</v>
      </c>
      <c r="I175" s="6">
        <f t="shared" si="10"/>
        <v>4.904942219780651E-2</v>
      </c>
      <c r="J175" s="30">
        <f>K175*100/F175</f>
        <v>18</v>
      </c>
      <c r="K175" s="53">
        <v>9</v>
      </c>
      <c r="L175" s="53"/>
      <c r="M175" s="53"/>
      <c r="N175" s="53"/>
      <c r="O175" s="53"/>
      <c r="P175" s="39"/>
    </row>
    <row r="176" spans="1:16" ht="15.75">
      <c r="A176" s="33">
        <v>8</v>
      </c>
      <c r="B176" s="33" t="s">
        <v>136</v>
      </c>
      <c r="C176" s="57">
        <v>31.65</v>
      </c>
      <c r="D176" s="65">
        <v>0</v>
      </c>
      <c r="E176" s="55">
        <v>0</v>
      </c>
      <c r="F176">
        <v>0</v>
      </c>
      <c r="G176" s="20">
        <f t="shared" si="8"/>
        <v>0</v>
      </c>
      <c r="H176" s="20">
        <f t="shared" si="9"/>
        <v>0</v>
      </c>
      <c r="I176" s="6">
        <f t="shared" si="10"/>
        <v>0</v>
      </c>
      <c r="J176" s="30">
        <v>0</v>
      </c>
      <c r="K176" s="53">
        <v>0</v>
      </c>
      <c r="L176" s="53"/>
      <c r="M176" s="53"/>
      <c r="N176" s="53"/>
      <c r="O176" s="53"/>
      <c r="P176" s="39"/>
    </row>
    <row r="177" spans="1:16" ht="15.75">
      <c r="A177" s="33">
        <v>9</v>
      </c>
      <c r="B177" s="33" t="s">
        <v>137</v>
      </c>
      <c r="C177" s="57">
        <v>17.29</v>
      </c>
      <c r="D177" s="65">
        <v>0</v>
      </c>
      <c r="E177" s="55">
        <v>0</v>
      </c>
      <c r="F177">
        <v>0</v>
      </c>
      <c r="G177" s="20">
        <f t="shared" si="8"/>
        <v>0</v>
      </c>
      <c r="H177" s="20">
        <f t="shared" si="9"/>
        <v>0</v>
      </c>
      <c r="I177" s="6">
        <f t="shared" si="10"/>
        <v>0</v>
      </c>
      <c r="J177" s="30">
        <v>0</v>
      </c>
      <c r="K177" s="53">
        <v>0</v>
      </c>
      <c r="L177" s="53"/>
      <c r="M177" s="53"/>
      <c r="N177" s="53"/>
      <c r="O177" s="53"/>
      <c r="P177" s="39"/>
    </row>
    <row r="178" spans="1:16" ht="15.75">
      <c r="A178" s="33">
        <v>10</v>
      </c>
      <c r="B178" s="33" t="s">
        <v>138</v>
      </c>
      <c r="C178" s="57">
        <v>601.54</v>
      </c>
      <c r="D178" s="65">
        <v>58</v>
      </c>
      <c r="E178" s="55">
        <v>60</v>
      </c>
      <c r="F178">
        <v>60</v>
      </c>
      <c r="G178" s="20">
        <f t="shared" si="8"/>
        <v>9.6419190743757696E-2</v>
      </c>
      <c r="H178" s="20">
        <f t="shared" si="9"/>
        <v>9.974399042457692E-2</v>
      </c>
      <c r="I178" s="6">
        <f t="shared" si="10"/>
        <v>9.974399042457692E-2</v>
      </c>
      <c r="J178" s="30">
        <f>K178*100/F178</f>
        <v>15</v>
      </c>
      <c r="K178" s="53">
        <v>9</v>
      </c>
      <c r="L178" s="53"/>
      <c r="M178" s="53"/>
      <c r="N178" s="53"/>
      <c r="O178" s="53"/>
      <c r="P178" s="39"/>
    </row>
    <row r="179" spans="1:16" s="47" customFormat="1" ht="47.25">
      <c r="A179" s="33"/>
      <c r="B179" s="33" t="s">
        <v>280</v>
      </c>
      <c r="C179" s="138"/>
      <c r="D179" s="134"/>
      <c r="E179" s="134"/>
      <c r="G179" s="20"/>
      <c r="H179" s="20"/>
      <c r="I179" s="6"/>
      <c r="J179" s="30"/>
      <c r="K179" s="136">
        <v>1</v>
      </c>
      <c r="L179" s="136"/>
      <c r="M179" s="136"/>
      <c r="N179" s="136"/>
      <c r="O179" s="136"/>
      <c r="P179" s="39"/>
    </row>
    <row r="180" spans="1:16" ht="15.75">
      <c r="A180" s="33">
        <v>11</v>
      </c>
      <c r="B180" s="33" t="s">
        <v>139</v>
      </c>
      <c r="C180" s="57">
        <v>38.04</v>
      </c>
      <c r="D180" s="65">
        <v>0</v>
      </c>
      <c r="E180" s="55">
        <v>0</v>
      </c>
      <c r="F180">
        <v>0</v>
      </c>
      <c r="G180" s="20">
        <f t="shared" si="8"/>
        <v>0</v>
      </c>
      <c r="H180" s="20">
        <f t="shared" si="9"/>
        <v>0</v>
      </c>
      <c r="I180" s="6">
        <f t="shared" si="10"/>
        <v>0</v>
      </c>
      <c r="J180" s="30">
        <v>0</v>
      </c>
      <c r="K180" s="53">
        <v>0</v>
      </c>
      <c r="L180" s="53"/>
      <c r="M180" s="53"/>
      <c r="N180" s="53"/>
      <c r="O180" s="53"/>
      <c r="P180" s="39"/>
    </row>
    <row r="181" spans="1:16" ht="15.75">
      <c r="A181" s="33">
        <v>12</v>
      </c>
      <c r="B181" s="33" t="s">
        <v>225</v>
      </c>
      <c r="C181" s="57">
        <v>156.69999999999999</v>
      </c>
      <c r="D181" s="65">
        <v>0</v>
      </c>
      <c r="E181" s="55">
        <v>0</v>
      </c>
      <c r="F181">
        <v>0</v>
      </c>
      <c r="G181" s="20">
        <f t="shared" si="8"/>
        <v>0</v>
      </c>
      <c r="H181" s="20">
        <f t="shared" si="9"/>
        <v>0</v>
      </c>
      <c r="I181" s="6">
        <f t="shared" si="10"/>
        <v>0</v>
      </c>
      <c r="J181" s="30">
        <v>0</v>
      </c>
      <c r="K181" s="53">
        <v>0</v>
      </c>
      <c r="L181" s="53"/>
      <c r="M181" s="53"/>
      <c r="N181" s="53"/>
      <c r="O181" s="53"/>
      <c r="P181" s="39"/>
    </row>
    <row r="182" spans="1:16" ht="15.75">
      <c r="A182" s="33">
        <v>13</v>
      </c>
      <c r="B182" s="33" t="s">
        <v>221</v>
      </c>
      <c r="C182" s="57">
        <v>32.07</v>
      </c>
      <c r="D182" s="65">
        <v>0</v>
      </c>
      <c r="E182" s="55">
        <v>0</v>
      </c>
      <c r="F182">
        <v>0</v>
      </c>
      <c r="G182" s="20">
        <f t="shared" si="8"/>
        <v>0</v>
      </c>
      <c r="H182" s="20">
        <f t="shared" si="9"/>
        <v>0</v>
      </c>
      <c r="I182" s="6">
        <f t="shared" si="10"/>
        <v>0</v>
      </c>
      <c r="J182" s="30">
        <v>0</v>
      </c>
      <c r="K182" s="53">
        <v>0</v>
      </c>
      <c r="L182" s="53"/>
      <c r="M182" s="53"/>
      <c r="N182" s="53"/>
      <c r="O182" s="53"/>
      <c r="P182" s="39"/>
    </row>
    <row r="183" spans="1:16" ht="15.75">
      <c r="A183" s="197" t="s">
        <v>140</v>
      </c>
      <c r="B183" s="197"/>
      <c r="C183" s="56">
        <f>SUM(C165:C182)</f>
        <v>2864.73</v>
      </c>
      <c r="D183" s="121">
        <f>SUM(D165:D182)</f>
        <v>398</v>
      </c>
      <c r="E183" s="121">
        <f>SUM(E165:E182)</f>
        <v>397</v>
      </c>
      <c r="F183" s="121">
        <f>SUM(F165:F182)</f>
        <v>349</v>
      </c>
      <c r="G183" s="20">
        <f t="shared" si="8"/>
        <v>0.1389310685474722</v>
      </c>
      <c r="H183" s="20">
        <f t="shared" si="9"/>
        <v>0.13858199551092074</v>
      </c>
      <c r="I183" s="6">
        <f t="shared" si="10"/>
        <v>0.12182648975645174</v>
      </c>
      <c r="J183" s="30">
        <f>K183*100/F183</f>
        <v>16.618911174785101</v>
      </c>
      <c r="K183" s="53">
        <f>SUM(K165:K182)</f>
        <v>58</v>
      </c>
      <c r="L183" s="53"/>
      <c r="M183" s="53"/>
      <c r="N183" s="53"/>
      <c r="O183" s="53"/>
      <c r="P183" s="39"/>
    </row>
    <row r="184" spans="1:16" ht="15.75">
      <c r="A184" s="197" t="s">
        <v>141</v>
      </c>
      <c r="B184" s="197"/>
      <c r="C184" s="56">
        <f>C29+C42+C62+C80+C99+C116+C124+C139+C163+C183</f>
        <v>64196.470000000008</v>
      </c>
      <c r="D184" s="121">
        <f>D29+D42+D62+D80+D99+D116+D124+D139+D163+D183</f>
        <v>24507</v>
      </c>
      <c r="E184" s="121">
        <f>E29+E42+E62+E80+E99+E116+E124+E139+E163+E183</f>
        <v>22245</v>
      </c>
      <c r="F184" s="121">
        <f>F29+F42+F62+F80+F99+F116+F124+F139+F163+F183</f>
        <v>21120</v>
      </c>
      <c r="G184" s="20">
        <f t="shared" si="8"/>
        <v>0.38174996226428021</v>
      </c>
      <c r="H184" s="20">
        <f t="shared" si="9"/>
        <v>0.34651437999628326</v>
      </c>
      <c r="I184" s="6">
        <f t="shared" si="10"/>
        <v>0.32899005194522374</v>
      </c>
      <c r="J184" s="30">
        <f>K184*100/F184</f>
        <v>9.6401515151515156</v>
      </c>
      <c r="K184" s="53">
        <f>K29+K42+K62+ K66+K80+K99+K116+K124+K139+K163+K183</f>
        <v>2036</v>
      </c>
      <c r="L184" s="53"/>
      <c r="M184" s="53"/>
      <c r="N184" s="53"/>
      <c r="O184" s="53"/>
      <c r="P184" s="39"/>
    </row>
    <row r="185" spans="1:16" s="47" customFormat="1" ht="15.75">
      <c r="A185" s="136"/>
      <c r="B185" s="136" t="s">
        <v>153</v>
      </c>
      <c r="C185" s="137"/>
      <c r="D185" s="137"/>
      <c r="E185" s="137"/>
      <c r="F185" s="137"/>
      <c r="G185" s="20"/>
      <c r="H185" s="20"/>
      <c r="I185" s="6"/>
      <c r="J185" s="30"/>
      <c r="K185" s="136"/>
      <c r="L185" s="136"/>
      <c r="M185" s="136"/>
      <c r="N185" s="136"/>
      <c r="O185" s="136"/>
      <c r="P185" s="39"/>
    </row>
    <row r="186" spans="1:16" s="47" customFormat="1" ht="48" customHeight="1">
      <c r="A186" s="110"/>
      <c r="B186" s="33" t="s">
        <v>282</v>
      </c>
      <c r="C186" s="112"/>
      <c r="D186" s="112"/>
      <c r="E186" s="112"/>
      <c r="F186" s="112"/>
      <c r="G186" s="20"/>
      <c r="H186" s="20"/>
      <c r="I186" s="6"/>
      <c r="J186" s="30"/>
      <c r="K186" s="110"/>
      <c r="L186" s="110"/>
      <c r="M186" s="110"/>
      <c r="N186" s="110"/>
      <c r="O186" s="110"/>
      <c r="P186" s="39"/>
    </row>
    <row r="187" spans="1:16" s="47" customFormat="1" ht="15.75">
      <c r="A187" s="110"/>
      <c r="B187" s="113" t="s">
        <v>259</v>
      </c>
      <c r="C187" s="112"/>
      <c r="D187" s="112"/>
      <c r="E187" s="112"/>
      <c r="F187" s="112"/>
      <c r="G187" s="20"/>
      <c r="H187" s="20"/>
      <c r="I187" s="6"/>
      <c r="J187" s="30"/>
      <c r="K187" s="110">
        <v>25</v>
      </c>
      <c r="L187" s="110"/>
      <c r="M187" s="110"/>
      <c r="N187" s="110"/>
      <c r="O187" s="110"/>
      <c r="P187" s="39"/>
    </row>
    <row r="188" spans="1:16" s="47" customFormat="1" ht="15.75">
      <c r="A188" s="110"/>
      <c r="B188" s="113" t="s">
        <v>261</v>
      </c>
      <c r="C188" s="112"/>
      <c r="D188" s="112"/>
      <c r="E188" s="112"/>
      <c r="F188" s="112"/>
      <c r="G188" s="20"/>
      <c r="H188" s="20"/>
      <c r="I188" s="6"/>
      <c r="J188" s="30"/>
      <c r="K188" s="110">
        <v>2</v>
      </c>
      <c r="L188" s="110"/>
      <c r="M188" s="110"/>
      <c r="N188" s="110"/>
      <c r="O188" s="110"/>
      <c r="P188" s="39"/>
    </row>
    <row r="189" spans="1:16" s="47" customFormat="1" ht="15.75">
      <c r="A189" s="110"/>
      <c r="B189" s="2" t="s">
        <v>262</v>
      </c>
      <c r="C189" s="112"/>
      <c r="D189" s="112"/>
      <c r="E189" s="112"/>
      <c r="F189" s="112"/>
      <c r="G189" s="20"/>
      <c r="H189" s="20"/>
      <c r="I189" s="6"/>
      <c r="J189" s="30"/>
      <c r="K189" s="110">
        <v>5</v>
      </c>
      <c r="L189" s="110"/>
      <c r="M189" s="110"/>
      <c r="N189" s="110"/>
      <c r="O189" s="110"/>
      <c r="P189" s="39"/>
    </row>
    <row r="190" spans="1:16" s="47" customFormat="1" ht="15.75">
      <c r="A190" s="110"/>
      <c r="B190" s="113" t="s">
        <v>265</v>
      </c>
      <c r="C190" s="112"/>
      <c r="D190" s="112"/>
      <c r="E190" s="112"/>
      <c r="F190" s="112"/>
      <c r="G190" s="20"/>
      <c r="H190" s="20"/>
      <c r="I190" s="6"/>
      <c r="J190" s="30"/>
      <c r="K190" s="110">
        <v>9</v>
      </c>
      <c r="L190" s="110"/>
      <c r="M190" s="110"/>
      <c r="N190" s="110"/>
      <c r="O190" s="110"/>
      <c r="P190" s="39"/>
    </row>
    <row r="191" spans="1:16" s="47" customFormat="1" ht="15.75">
      <c r="A191" s="110"/>
      <c r="B191" s="113" t="s">
        <v>266</v>
      </c>
      <c r="C191" s="112"/>
      <c r="D191" s="112"/>
      <c r="E191" s="112"/>
      <c r="F191" s="112"/>
      <c r="G191" s="20"/>
      <c r="H191" s="20"/>
      <c r="I191" s="6"/>
      <c r="J191" s="30"/>
      <c r="K191" s="110">
        <v>24</v>
      </c>
      <c r="L191" s="110"/>
      <c r="M191" s="110"/>
      <c r="N191" s="110"/>
      <c r="O191" s="110"/>
      <c r="P191" s="39"/>
    </row>
    <row r="192" spans="1:16" s="47" customFormat="1" ht="15.75">
      <c r="A192" s="110"/>
      <c r="B192" s="164" t="s">
        <v>269</v>
      </c>
      <c r="C192" s="112"/>
      <c r="D192" s="112"/>
      <c r="E192" s="112"/>
      <c r="F192" s="112"/>
      <c r="G192" s="20"/>
      <c r="H192" s="20"/>
      <c r="I192" s="6"/>
      <c r="J192" s="30"/>
      <c r="K192" s="110">
        <v>1</v>
      </c>
      <c r="L192" s="110"/>
      <c r="M192" s="110"/>
      <c r="N192" s="110"/>
      <c r="O192" s="110"/>
      <c r="P192" s="39"/>
    </row>
    <row r="193" spans="1:16" s="47" customFormat="1" ht="15.75">
      <c r="A193" s="110"/>
      <c r="B193" s="113" t="s">
        <v>270</v>
      </c>
      <c r="C193" s="112"/>
      <c r="D193" s="112"/>
      <c r="E193" s="112"/>
      <c r="F193" s="112"/>
      <c r="G193" s="20"/>
      <c r="H193" s="20"/>
      <c r="I193" s="6"/>
      <c r="J193" s="30"/>
      <c r="K193" s="110">
        <v>50</v>
      </c>
      <c r="L193" s="110"/>
      <c r="M193" s="110"/>
      <c r="N193" s="110"/>
      <c r="O193" s="110"/>
      <c r="P193" s="39"/>
    </row>
    <row r="194" spans="1:16" s="47" customFormat="1" ht="15.75">
      <c r="A194" s="110"/>
      <c r="B194" s="113" t="s">
        <v>271</v>
      </c>
      <c r="C194" s="112"/>
      <c r="D194" s="112"/>
      <c r="E194" s="112"/>
      <c r="F194" s="112"/>
      <c r="G194" s="20"/>
      <c r="H194" s="20"/>
      <c r="I194" s="6"/>
      <c r="J194" s="30"/>
      <c r="K194" s="110">
        <v>4</v>
      </c>
      <c r="L194" s="110"/>
      <c r="M194" s="110"/>
      <c r="N194" s="110"/>
      <c r="O194" s="110"/>
      <c r="P194" s="39"/>
    </row>
    <row r="195" spans="1:16" s="47" customFormat="1" ht="15.75">
      <c r="A195" s="110"/>
      <c r="B195" s="113" t="s">
        <v>272</v>
      </c>
      <c r="C195" s="112"/>
      <c r="D195" s="112"/>
      <c r="E195" s="112"/>
      <c r="F195" s="112"/>
      <c r="G195" s="20"/>
      <c r="H195" s="20"/>
      <c r="I195" s="6"/>
      <c r="J195" s="30"/>
      <c r="K195" s="110">
        <v>1</v>
      </c>
      <c r="L195" s="110"/>
      <c r="M195" s="110"/>
      <c r="N195" s="110"/>
      <c r="O195" s="110"/>
      <c r="P195" s="39"/>
    </row>
    <row r="196" spans="1:16" s="47" customFormat="1" ht="15.75">
      <c r="A196" s="197" t="s">
        <v>273</v>
      </c>
      <c r="B196" s="197"/>
      <c r="C196" s="112"/>
      <c r="D196" s="112"/>
      <c r="E196" s="112"/>
      <c r="F196" s="112"/>
      <c r="G196" s="20"/>
      <c r="H196" s="20"/>
      <c r="I196" s="6"/>
      <c r="J196" s="30"/>
      <c r="K196" s="110">
        <f>SUM(K187:K195)</f>
        <v>121</v>
      </c>
      <c r="L196" s="110"/>
      <c r="M196" s="110"/>
      <c r="N196" s="110"/>
      <c r="O196" s="110"/>
      <c r="P196" s="39"/>
    </row>
    <row r="197" spans="1:16" ht="18.75">
      <c r="B197" s="168"/>
      <c r="C197" s="168"/>
      <c r="D197" s="168"/>
      <c r="E197" s="168"/>
      <c r="F197" s="168"/>
      <c r="G197" s="168"/>
      <c r="H197" s="168"/>
      <c r="I197" s="168"/>
      <c r="J197" s="168"/>
      <c r="K197" s="168"/>
      <c r="L197" s="168"/>
      <c r="M197" s="168"/>
      <c r="N197" s="168"/>
      <c r="O197" s="168"/>
      <c r="P197" s="168"/>
    </row>
    <row r="198" spans="1:16" ht="18.75">
      <c r="B198" s="168" t="s">
        <v>249</v>
      </c>
      <c r="C198" s="168"/>
      <c r="D198" s="168"/>
      <c r="E198" s="168"/>
      <c r="F198" s="168"/>
      <c r="G198" s="168"/>
      <c r="H198" s="168"/>
      <c r="I198" s="168"/>
      <c r="J198" s="168"/>
      <c r="K198" s="168"/>
      <c r="L198" s="168"/>
      <c r="M198" s="168"/>
      <c r="N198" s="168"/>
      <c r="O198" s="168"/>
      <c r="P198" s="168"/>
    </row>
    <row r="199" spans="1:16" ht="18.75">
      <c r="B199" s="88" t="s">
        <v>251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</row>
    <row r="210" spans="1:2" ht="15.75">
      <c r="A210" s="2"/>
      <c r="B210" s="2"/>
    </row>
    <row r="211" spans="1:2" ht="15.75">
      <c r="A211" s="2"/>
      <c r="B211" s="2"/>
    </row>
  </sheetData>
  <mergeCells count="52">
    <mergeCell ref="A163:B163"/>
    <mergeCell ref="D10:D11"/>
    <mergeCell ref="A13:B13"/>
    <mergeCell ref="A30:B30"/>
    <mergeCell ref="A42:B42"/>
    <mergeCell ref="A6:O6"/>
    <mergeCell ref="A124:B124"/>
    <mergeCell ref="A125:B125"/>
    <mergeCell ref="A140:B140"/>
    <mergeCell ref="A116:B116"/>
    <mergeCell ref="A66:B66"/>
    <mergeCell ref="G7:I9"/>
    <mergeCell ref="C7:C11"/>
    <mergeCell ref="A81:B81"/>
    <mergeCell ref="L9:N9"/>
    <mergeCell ref="M10:M11"/>
    <mergeCell ref="O9:O11"/>
    <mergeCell ref="D7:F9"/>
    <mergeCell ref="L10:L11"/>
    <mergeCell ref="A7:A11"/>
    <mergeCell ref="A80:B80"/>
    <mergeCell ref="A63:B63"/>
    <mergeCell ref="N10:N11"/>
    <mergeCell ref="A100:B100"/>
    <mergeCell ref="A184:B184"/>
    <mergeCell ref="A117:B117"/>
    <mergeCell ref="A43:B43"/>
    <mergeCell ref="A183:B183"/>
    <mergeCell ref="A62:B62"/>
    <mergeCell ref="B7:B11"/>
    <mergeCell ref="I10:I11"/>
    <mergeCell ref="A139:B139"/>
    <mergeCell ref="B198:P198"/>
    <mergeCell ref="E10:E11"/>
    <mergeCell ref="F10:F11"/>
    <mergeCell ref="G10:G11"/>
    <mergeCell ref="H10:H11"/>
    <mergeCell ref="A99:B99"/>
    <mergeCell ref="J8:J11"/>
    <mergeCell ref="K8:K11"/>
    <mergeCell ref="L8:O8"/>
    <mergeCell ref="A29:B29"/>
    <mergeCell ref="B197:P197"/>
    <mergeCell ref="A164:B164"/>
    <mergeCell ref="A67:B67"/>
    <mergeCell ref="A196:B196"/>
    <mergeCell ref="A1:O1"/>
    <mergeCell ref="A2:O2"/>
    <mergeCell ref="A3:O3"/>
    <mergeCell ref="A4:O4"/>
    <mergeCell ref="A5:O5"/>
    <mergeCell ref="J7:O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21"/>
  <sheetViews>
    <sheetView topLeftCell="A191" zoomScale="91" zoomScaleNormal="91" workbookViewId="0">
      <selection activeCell="D14" sqref="D14:F203"/>
    </sheetView>
  </sheetViews>
  <sheetFormatPr defaultRowHeight="15"/>
  <cols>
    <col min="1" max="1" width="5.140625" customWidth="1"/>
    <col min="2" max="2" width="43.28515625" customWidth="1"/>
    <col min="3" max="3" width="18.28515625" customWidth="1"/>
    <col min="4" max="4" width="10.42578125" customWidth="1"/>
    <col min="5" max="5" width="11" customWidth="1"/>
    <col min="6" max="6" width="11.42578125" customWidth="1"/>
    <col min="7" max="7" width="12.28515625" bestFit="1" customWidth="1"/>
    <col min="8" max="11" width="9" bestFit="1" customWidth="1"/>
    <col min="12" max="12" width="18.140625" customWidth="1"/>
    <col min="13" max="13" width="9" bestFit="1" customWidth="1"/>
    <col min="14" max="14" width="16.28515625" customWidth="1"/>
    <col min="15" max="15" width="9" bestFit="1" customWidth="1"/>
  </cols>
  <sheetData>
    <row r="1" spans="1:19" ht="18.75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9" ht="18.75">
      <c r="A2" s="182" t="s">
        <v>155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19" ht="18.75">
      <c r="A3" s="183" t="s">
        <v>176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19" ht="18.75">
      <c r="A4" s="182" t="s">
        <v>173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19" ht="18.75">
      <c r="A5" s="182" t="s">
        <v>275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</row>
    <row r="6" spans="1:19" ht="18" customHeight="1">
      <c r="A6" s="188" t="s">
        <v>253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</row>
    <row r="7" spans="1:19" ht="15.6" customHeight="1">
      <c r="A7" s="185" t="s">
        <v>142</v>
      </c>
      <c r="B7" s="202" t="s">
        <v>175</v>
      </c>
      <c r="C7" s="202" t="s">
        <v>143</v>
      </c>
      <c r="D7" s="172" t="s">
        <v>144</v>
      </c>
      <c r="E7" s="173"/>
      <c r="F7" s="174"/>
      <c r="G7" s="170" t="s">
        <v>145</v>
      </c>
      <c r="H7" s="170"/>
      <c r="I7" s="170"/>
      <c r="J7" s="171" t="s">
        <v>154</v>
      </c>
      <c r="K7" s="171"/>
      <c r="L7" s="171"/>
      <c r="M7" s="171"/>
      <c r="N7" s="171"/>
      <c r="O7" s="171"/>
    </row>
    <row r="8" spans="1:19" ht="15.6" customHeight="1">
      <c r="A8" s="186"/>
      <c r="B8" s="203"/>
      <c r="C8" s="203"/>
      <c r="D8" s="175"/>
      <c r="E8" s="176"/>
      <c r="F8" s="177"/>
      <c r="G8" s="170"/>
      <c r="H8" s="170"/>
      <c r="I8" s="170"/>
      <c r="J8" s="170" t="s">
        <v>146</v>
      </c>
      <c r="K8" s="169" t="s">
        <v>147</v>
      </c>
      <c r="L8" s="171" t="s">
        <v>153</v>
      </c>
      <c r="M8" s="171"/>
      <c r="N8" s="171"/>
      <c r="O8" s="171"/>
    </row>
    <row r="9" spans="1:19" ht="15.6" customHeight="1">
      <c r="A9" s="186"/>
      <c r="B9" s="203"/>
      <c r="C9" s="203"/>
      <c r="D9" s="178"/>
      <c r="E9" s="179"/>
      <c r="F9" s="180"/>
      <c r="G9" s="170"/>
      <c r="H9" s="170"/>
      <c r="I9" s="170"/>
      <c r="J9" s="170"/>
      <c r="K9" s="169"/>
      <c r="L9" s="169" t="s">
        <v>151</v>
      </c>
      <c r="M9" s="169"/>
      <c r="N9" s="169"/>
      <c r="O9" s="184" t="s">
        <v>152</v>
      </c>
    </row>
    <row r="10" spans="1:19" ht="14.45" customHeight="1">
      <c r="A10" s="186"/>
      <c r="B10" s="203"/>
      <c r="C10" s="203"/>
      <c r="D10" s="169" t="s">
        <v>226</v>
      </c>
      <c r="E10" s="169" t="s">
        <v>227</v>
      </c>
      <c r="F10" s="169" t="s">
        <v>276</v>
      </c>
      <c r="G10" s="169" t="s">
        <v>226</v>
      </c>
      <c r="H10" s="169" t="s">
        <v>227</v>
      </c>
      <c r="I10" s="169" t="s">
        <v>276</v>
      </c>
      <c r="J10" s="170"/>
      <c r="K10" s="169"/>
      <c r="L10" s="170" t="s">
        <v>148</v>
      </c>
      <c r="M10" s="170" t="s">
        <v>149</v>
      </c>
      <c r="N10" s="170" t="s">
        <v>150</v>
      </c>
      <c r="O10" s="184"/>
    </row>
    <row r="11" spans="1:19" ht="48" customHeight="1">
      <c r="A11" s="187"/>
      <c r="B11" s="204"/>
      <c r="C11" s="204"/>
      <c r="D11" s="169"/>
      <c r="E11" s="169"/>
      <c r="F11" s="169"/>
      <c r="G11" s="169"/>
      <c r="H11" s="169"/>
      <c r="I11" s="169"/>
      <c r="J11" s="170"/>
      <c r="K11" s="169"/>
      <c r="L11" s="170"/>
      <c r="M11" s="170"/>
      <c r="N11" s="189"/>
      <c r="O11" s="184"/>
    </row>
    <row r="12" spans="1:19" ht="15.75">
      <c r="A12" s="25">
        <v>1</v>
      </c>
      <c r="B12" s="27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  <c r="M12" s="23">
        <v>13</v>
      </c>
      <c r="N12" s="23">
        <v>14</v>
      </c>
      <c r="O12" s="18">
        <v>15</v>
      </c>
      <c r="Q12" s="8"/>
      <c r="R12" s="8"/>
      <c r="S12" s="8"/>
    </row>
    <row r="13" spans="1:19" ht="15.75">
      <c r="A13" s="197" t="s">
        <v>0</v>
      </c>
      <c r="B13" s="197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8"/>
      <c r="P13" s="39"/>
      <c r="Q13" s="8"/>
      <c r="R13" s="8"/>
      <c r="S13" s="8"/>
    </row>
    <row r="14" spans="1:19" ht="15.75">
      <c r="A14" s="33">
        <v>1</v>
      </c>
      <c r="B14" s="33" t="s">
        <v>1</v>
      </c>
      <c r="C14" s="56">
        <v>1221.3</v>
      </c>
      <c r="D14" s="136">
        <v>600</v>
      </c>
      <c r="E14" s="136">
        <v>633</v>
      </c>
      <c r="F14" s="136">
        <v>600</v>
      </c>
      <c r="G14" s="6">
        <f>D14/C14</f>
        <v>0.49127978383689513</v>
      </c>
      <c r="H14" s="6">
        <f>E14/C14</f>
        <v>0.51830017194792433</v>
      </c>
      <c r="I14" s="6">
        <f>F14/C14</f>
        <v>0.49127978383689513</v>
      </c>
      <c r="J14" s="28">
        <v>0</v>
      </c>
      <c r="K14" s="30">
        <f>F14*J14/100</f>
        <v>0</v>
      </c>
      <c r="L14" s="56"/>
      <c r="M14" s="56"/>
      <c r="N14" s="56"/>
      <c r="O14" s="56"/>
      <c r="P14" s="40">
        <f>K14</f>
        <v>0</v>
      </c>
      <c r="Q14" s="92"/>
      <c r="R14" s="92"/>
      <c r="S14" s="8"/>
    </row>
    <row r="15" spans="1:19" ht="15.75">
      <c r="A15" s="33">
        <v>2</v>
      </c>
      <c r="B15" s="33" t="s">
        <v>2</v>
      </c>
      <c r="C15" s="56">
        <v>149.35</v>
      </c>
      <c r="D15" s="136">
        <v>94</v>
      </c>
      <c r="E15" s="136">
        <v>119</v>
      </c>
      <c r="F15" s="136">
        <v>110</v>
      </c>
      <c r="G15" s="6">
        <f t="shared" ref="G15:G79" si="0">D15/C15</f>
        <v>0.62939404084365591</v>
      </c>
      <c r="H15" s="6">
        <f t="shared" ref="H15:H79" si="1">E15/C15</f>
        <v>0.79678607298292603</v>
      </c>
      <c r="I15" s="6">
        <f t="shared" ref="I15:I79" si="2">F15/C15</f>
        <v>0.73652494141278879</v>
      </c>
      <c r="J15" s="28">
        <v>0</v>
      </c>
      <c r="K15" s="30">
        <f t="shared" ref="K15:K79" si="3">F15*J15/100</f>
        <v>0</v>
      </c>
      <c r="L15" s="54"/>
      <c r="M15" s="54"/>
      <c r="N15" s="54"/>
      <c r="O15" s="54"/>
      <c r="P15" s="40"/>
      <c r="Q15" s="92"/>
      <c r="R15" s="92"/>
      <c r="S15" s="8"/>
    </row>
    <row r="16" spans="1:19" ht="15.75">
      <c r="A16" s="33">
        <v>3</v>
      </c>
      <c r="B16" s="33" t="s">
        <v>225</v>
      </c>
      <c r="C16" s="56">
        <v>178.8</v>
      </c>
      <c r="D16" s="136">
        <v>231</v>
      </c>
      <c r="E16" s="136">
        <v>161</v>
      </c>
      <c r="F16" s="136">
        <v>165</v>
      </c>
      <c r="G16" s="6">
        <f t="shared" si="0"/>
        <v>1.2919463087248322</v>
      </c>
      <c r="H16" s="6">
        <f t="shared" si="1"/>
        <v>0.90044742729306482</v>
      </c>
      <c r="I16" s="6">
        <f t="shared" si="2"/>
        <v>0.92281879194630867</v>
      </c>
      <c r="J16" s="28">
        <v>0</v>
      </c>
      <c r="K16" s="30">
        <f t="shared" si="3"/>
        <v>0</v>
      </c>
      <c r="L16" s="54"/>
      <c r="M16" s="54"/>
      <c r="N16" s="54"/>
      <c r="O16" s="54"/>
      <c r="P16" s="40"/>
      <c r="Q16" s="92"/>
      <c r="R16" s="92"/>
      <c r="S16" s="8"/>
    </row>
    <row r="17" spans="1:19" ht="15.75">
      <c r="A17" s="197" t="s">
        <v>4</v>
      </c>
      <c r="B17" s="197"/>
      <c r="C17" s="55">
        <f>SUM(C14:C16)</f>
        <v>1549.4499999999998</v>
      </c>
      <c r="D17" s="134">
        <f>SUM(D14:D16)</f>
        <v>925</v>
      </c>
      <c r="E17" s="134">
        <f>SUM(E14:E16)</f>
        <v>913</v>
      </c>
      <c r="F17" s="134">
        <f>SUM(F14:F16)</f>
        <v>875</v>
      </c>
      <c r="G17" s="6">
        <f t="shared" si="0"/>
        <v>0.59698602730000971</v>
      </c>
      <c r="H17" s="6">
        <f t="shared" si="1"/>
        <v>0.58924134370260417</v>
      </c>
      <c r="I17" s="6">
        <f t="shared" si="2"/>
        <v>0.56471651231081998</v>
      </c>
      <c r="J17" s="28">
        <v>0</v>
      </c>
      <c r="K17" s="30">
        <f>SUM(K14:K16)</f>
        <v>0</v>
      </c>
      <c r="L17" s="86">
        <f>SUM(L14:L16)</f>
        <v>0</v>
      </c>
      <c r="M17" s="86">
        <f>SUM(M14:M16)</f>
        <v>0</v>
      </c>
      <c r="N17" s="86">
        <f>SUM(N14:N16)</f>
        <v>0</v>
      </c>
      <c r="O17" s="86">
        <f>SUM(O14:O16)</f>
        <v>0</v>
      </c>
      <c r="P17" s="40"/>
      <c r="Q17" s="92"/>
      <c r="R17" s="92"/>
      <c r="S17" s="8"/>
    </row>
    <row r="18" spans="1:19" ht="15.75">
      <c r="A18" s="197" t="s">
        <v>12</v>
      </c>
      <c r="B18" s="197"/>
      <c r="C18" s="55"/>
      <c r="D18" s="134"/>
      <c r="E18" s="134"/>
      <c r="F18" s="134"/>
      <c r="G18" s="6"/>
      <c r="H18" s="6"/>
      <c r="I18" s="6"/>
      <c r="J18" s="28"/>
      <c r="K18" s="30"/>
      <c r="L18" s="54"/>
      <c r="M18" s="54"/>
      <c r="N18" s="54"/>
      <c r="O18" s="54"/>
      <c r="P18" s="40"/>
      <c r="Q18" s="92"/>
      <c r="R18" s="92"/>
      <c r="S18" s="8"/>
    </row>
    <row r="19" spans="1:19" ht="15.75">
      <c r="A19" s="33">
        <v>1</v>
      </c>
      <c r="B19" s="125" t="s">
        <v>13</v>
      </c>
      <c r="C19" s="57">
        <v>67.42</v>
      </c>
      <c r="D19" s="136">
        <v>170</v>
      </c>
      <c r="E19" s="136">
        <v>394</v>
      </c>
      <c r="F19" s="116">
        <v>158</v>
      </c>
      <c r="G19" s="6">
        <f t="shared" si="0"/>
        <v>2.5215069712251559</v>
      </c>
      <c r="H19" s="6">
        <f t="shared" si="1"/>
        <v>5.8439632156630079</v>
      </c>
      <c r="I19" s="6">
        <f t="shared" si="2"/>
        <v>2.3435182438445565</v>
      </c>
      <c r="J19" s="28">
        <v>3</v>
      </c>
      <c r="K19" s="30">
        <f t="shared" si="3"/>
        <v>4.74</v>
      </c>
      <c r="L19" s="56"/>
      <c r="M19" s="56"/>
      <c r="N19" s="56"/>
      <c r="O19" s="56"/>
      <c r="P19" s="40"/>
      <c r="Q19" s="92"/>
      <c r="R19" s="92"/>
      <c r="S19" s="8"/>
    </row>
    <row r="20" spans="1:19" ht="15.75">
      <c r="A20" s="33">
        <v>2</v>
      </c>
      <c r="B20" s="125" t="s">
        <v>14</v>
      </c>
      <c r="C20" s="57">
        <v>119.39</v>
      </c>
      <c r="D20" s="136">
        <v>236</v>
      </c>
      <c r="E20" s="136">
        <v>281</v>
      </c>
      <c r="F20" s="116">
        <v>281</v>
      </c>
      <c r="G20" s="6">
        <f t="shared" si="0"/>
        <v>1.9767149677527431</v>
      </c>
      <c r="H20" s="6">
        <f t="shared" si="1"/>
        <v>2.3536309573666134</v>
      </c>
      <c r="I20" s="6">
        <f t="shared" si="2"/>
        <v>2.3536309573666134</v>
      </c>
      <c r="J20" s="28">
        <v>3</v>
      </c>
      <c r="K20" s="30">
        <f t="shared" si="3"/>
        <v>8.43</v>
      </c>
      <c r="L20" s="56"/>
      <c r="M20" s="56"/>
      <c r="N20" s="56"/>
      <c r="O20" s="56"/>
      <c r="P20" s="40"/>
      <c r="Q20" s="92"/>
      <c r="R20" s="92"/>
      <c r="S20" s="8"/>
    </row>
    <row r="21" spans="1:19" ht="15.75">
      <c r="A21" s="33">
        <v>3</v>
      </c>
      <c r="B21" s="33" t="s">
        <v>181</v>
      </c>
      <c r="C21" s="57">
        <v>54.81</v>
      </c>
      <c r="D21" s="136">
        <v>186</v>
      </c>
      <c r="E21" s="136">
        <v>186</v>
      </c>
      <c r="F21" s="116">
        <v>165</v>
      </c>
      <c r="G21" s="6">
        <f t="shared" si="0"/>
        <v>3.393541324575807</v>
      </c>
      <c r="H21" s="6">
        <f t="shared" si="1"/>
        <v>3.393541324575807</v>
      </c>
      <c r="I21" s="6">
        <f t="shared" si="2"/>
        <v>3.0103995621237001</v>
      </c>
      <c r="J21" s="28">
        <v>0</v>
      </c>
      <c r="K21" s="30">
        <f t="shared" si="3"/>
        <v>0</v>
      </c>
      <c r="L21" s="56"/>
      <c r="M21" s="56"/>
      <c r="N21" s="56"/>
      <c r="O21" s="56"/>
      <c r="P21" s="40"/>
      <c r="Q21" s="92"/>
      <c r="R21" s="92"/>
      <c r="S21" s="8"/>
    </row>
    <row r="22" spans="1:19" ht="15.75">
      <c r="A22" s="197" t="s">
        <v>15</v>
      </c>
      <c r="B22" s="197"/>
      <c r="C22" s="55">
        <f>SUM(C19:C21)</f>
        <v>241.62</v>
      </c>
      <c r="D22" s="134">
        <f>SUM(D19:D21)</f>
        <v>592</v>
      </c>
      <c r="E22" s="134">
        <f>SUM(E19:E21)</f>
        <v>861</v>
      </c>
      <c r="F22" s="134">
        <f>SUM(F19:F21)</f>
        <v>604</v>
      </c>
      <c r="G22" s="6">
        <f t="shared" si="0"/>
        <v>2.4501283006373642</v>
      </c>
      <c r="H22" s="6">
        <f t="shared" si="1"/>
        <v>3.5634467345418424</v>
      </c>
      <c r="I22" s="6">
        <f t="shared" si="2"/>
        <v>2.4997930634881218</v>
      </c>
      <c r="J22" s="28">
        <v>0</v>
      </c>
      <c r="K22" s="30">
        <f>SUM(K19:K21)</f>
        <v>13.17</v>
      </c>
      <c r="L22" s="54">
        <f>SUM(L19:L21)</f>
        <v>0</v>
      </c>
      <c r="M22" s="54">
        <f>SUM(M19:M21)</f>
        <v>0</v>
      </c>
      <c r="N22" s="54">
        <f>SUM(N19:N21)</f>
        <v>0</v>
      </c>
      <c r="O22" s="54">
        <f>SUM(O19:O21)</f>
        <v>0</v>
      </c>
      <c r="P22" s="40"/>
      <c r="Q22" s="92"/>
      <c r="R22" s="92"/>
      <c r="S22" s="8"/>
    </row>
    <row r="23" spans="1:19" ht="15.75">
      <c r="A23" s="197" t="s">
        <v>16</v>
      </c>
      <c r="B23" s="197"/>
      <c r="C23" s="55"/>
      <c r="D23" s="134"/>
      <c r="E23" s="134"/>
      <c r="F23" s="134"/>
      <c r="G23" s="6"/>
      <c r="H23" s="6"/>
      <c r="I23" s="6"/>
      <c r="J23" s="28"/>
      <c r="K23" s="30"/>
      <c r="L23" s="54"/>
      <c r="M23" s="54"/>
      <c r="N23" s="54"/>
      <c r="O23" s="54"/>
      <c r="P23" s="40"/>
      <c r="Q23" s="92"/>
      <c r="R23" s="92"/>
      <c r="S23" s="8"/>
    </row>
    <row r="24" spans="1:19" ht="15.75">
      <c r="A24" s="33">
        <v>1</v>
      </c>
      <c r="B24" s="33" t="s">
        <v>17</v>
      </c>
      <c r="C24" s="55">
        <v>596.53</v>
      </c>
      <c r="D24" s="136">
        <v>649</v>
      </c>
      <c r="E24" s="136">
        <v>547</v>
      </c>
      <c r="F24" s="116">
        <v>550</v>
      </c>
      <c r="G24" s="6">
        <f t="shared" si="0"/>
        <v>1.0879586944495667</v>
      </c>
      <c r="H24" s="6">
        <f t="shared" si="1"/>
        <v>0.91696980872713862</v>
      </c>
      <c r="I24" s="6">
        <f t="shared" si="2"/>
        <v>0.9219988936013277</v>
      </c>
      <c r="J24" s="28">
        <v>0</v>
      </c>
      <c r="K24" s="30">
        <f t="shared" si="3"/>
        <v>0</v>
      </c>
      <c r="L24" s="56"/>
      <c r="M24" s="56"/>
      <c r="N24" s="56"/>
      <c r="O24" s="56"/>
      <c r="P24" s="40"/>
      <c r="Q24" s="92"/>
      <c r="R24" s="92"/>
      <c r="S24" s="8"/>
    </row>
    <row r="25" spans="1:19" ht="15.75">
      <c r="A25" s="33">
        <v>2</v>
      </c>
      <c r="B25" s="33" t="s">
        <v>182</v>
      </c>
      <c r="C25" s="55"/>
      <c r="D25" s="134"/>
      <c r="E25" s="134"/>
      <c r="F25" s="116"/>
      <c r="G25" s="6"/>
      <c r="H25" s="6"/>
      <c r="I25" s="6"/>
      <c r="J25" s="28">
        <v>0</v>
      </c>
      <c r="K25" s="30">
        <f t="shared" si="3"/>
        <v>0</v>
      </c>
      <c r="L25" s="56"/>
      <c r="M25" s="56"/>
      <c r="N25" s="56"/>
      <c r="O25" s="56"/>
      <c r="P25" s="40"/>
      <c r="Q25" s="92"/>
      <c r="R25" s="92"/>
      <c r="S25" s="8"/>
    </row>
    <row r="26" spans="1:19" ht="15.75">
      <c r="A26" s="33"/>
      <c r="B26" s="33" t="s">
        <v>183</v>
      </c>
      <c r="C26" s="55">
        <v>136.30000000000001</v>
      </c>
      <c r="D26" s="134">
        <v>64</v>
      </c>
      <c r="E26" s="134">
        <v>64</v>
      </c>
      <c r="F26" s="135">
        <v>65</v>
      </c>
      <c r="G26" s="6">
        <f t="shared" si="0"/>
        <v>0.46955245781364635</v>
      </c>
      <c r="H26" s="6">
        <f t="shared" si="1"/>
        <v>0.46955245781364635</v>
      </c>
      <c r="I26" s="6">
        <f t="shared" si="2"/>
        <v>0.47688921496698455</v>
      </c>
      <c r="J26" s="28">
        <v>0</v>
      </c>
      <c r="K26" s="30">
        <f t="shared" si="3"/>
        <v>0</v>
      </c>
      <c r="L26" s="56"/>
      <c r="M26" s="56"/>
      <c r="N26" s="56"/>
      <c r="O26" s="56"/>
      <c r="P26" s="40"/>
      <c r="Q26" s="92"/>
      <c r="R26" s="92"/>
      <c r="S26" s="8"/>
    </row>
    <row r="27" spans="1:19" ht="15.75">
      <c r="A27" s="33"/>
      <c r="B27" s="33" t="s">
        <v>184</v>
      </c>
      <c r="C27" s="55">
        <v>70.430000000000007</v>
      </c>
      <c r="D27" s="134">
        <v>90</v>
      </c>
      <c r="E27" s="134">
        <v>90</v>
      </c>
      <c r="F27" s="135">
        <v>85</v>
      </c>
      <c r="G27" s="6">
        <f t="shared" si="0"/>
        <v>1.277864546358086</v>
      </c>
      <c r="H27" s="6">
        <f t="shared" si="1"/>
        <v>1.277864546358086</v>
      </c>
      <c r="I27" s="6">
        <f t="shared" si="2"/>
        <v>1.2068720715604144</v>
      </c>
      <c r="J27" s="28">
        <v>2</v>
      </c>
      <c r="K27" s="30">
        <f t="shared" si="3"/>
        <v>1.7</v>
      </c>
      <c r="L27" s="56"/>
      <c r="M27" s="56"/>
      <c r="N27" s="56"/>
      <c r="O27" s="56"/>
      <c r="P27" s="40"/>
      <c r="Q27" s="92"/>
      <c r="R27" s="92"/>
      <c r="S27" s="8"/>
    </row>
    <row r="28" spans="1:19" ht="15.75">
      <c r="A28" s="33">
        <v>3</v>
      </c>
      <c r="B28" s="33" t="s">
        <v>18</v>
      </c>
      <c r="C28" s="55">
        <v>95.84</v>
      </c>
      <c r="D28" s="134">
        <v>40</v>
      </c>
      <c r="E28" s="134">
        <v>96</v>
      </c>
      <c r="F28" s="135">
        <v>95</v>
      </c>
      <c r="G28" s="6">
        <f t="shared" si="0"/>
        <v>0.41736227045075125</v>
      </c>
      <c r="H28" s="6">
        <f t="shared" si="1"/>
        <v>1.001669449081803</v>
      </c>
      <c r="I28" s="6">
        <f t="shared" si="2"/>
        <v>0.99123539232053415</v>
      </c>
      <c r="J28" s="28">
        <v>0</v>
      </c>
      <c r="K28" s="30">
        <f t="shared" si="3"/>
        <v>0</v>
      </c>
      <c r="L28" s="56"/>
      <c r="M28" s="56"/>
      <c r="N28" s="56"/>
      <c r="O28" s="56"/>
      <c r="P28" s="40"/>
      <c r="Q28" s="92"/>
      <c r="R28" s="92"/>
      <c r="S28" s="8"/>
    </row>
    <row r="29" spans="1:19" ht="15.75">
      <c r="A29" s="33">
        <v>4</v>
      </c>
      <c r="B29" s="33" t="s">
        <v>19</v>
      </c>
      <c r="C29" s="55">
        <v>629.95000000000005</v>
      </c>
      <c r="D29" s="134">
        <v>675</v>
      </c>
      <c r="E29" s="134">
        <v>715</v>
      </c>
      <c r="F29" s="135">
        <v>715</v>
      </c>
      <c r="G29" s="6">
        <f t="shared" si="0"/>
        <v>1.0715136121914437</v>
      </c>
      <c r="H29" s="6">
        <f t="shared" si="1"/>
        <v>1.1350107151361217</v>
      </c>
      <c r="I29" s="6">
        <f t="shared" si="2"/>
        <v>1.1350107151361217</v>
      </c>
      <c r="J29" s="28">
        <v>2</v>
      </c>
      <c r="K29" s="30">
        <v>13</v>
      </c>
      <c r="L29" s="56"/>
      <c r="M29" s="56"/>
      <c r="N29" s="56"/>
      <c r="O29" s="56"/>
      <c r="P29" s="40"/>
      <c r="Q29" s="92"/>
      <c r="R29" s="92"/>
      <c r="S29" s="8"/>
    </row>
    <row r="30" spans="1:19" s="47" customFormat="1" ht="47.25">
      <c r="A30" s="33"/>
      <c r="B30" s="33" t="s">
        <v>280</v>
      </c>
      <c r="C30" s="130"/>
      <c r="D30" s="134"/>
      <c r="E30" s="134"/>
      <c r="F30" s="135"/>
      <c r="G30" s="6"/>
      <c r="H30" s="6"/>
      <c r="I30" s="6"/>
      <c r="J30" s="28"/>
      <c r="K30" s="30">
        <v>1</v>
      </c>
      <c r="L30" s="131"/>
      <c r="M30" s="131"/>
      <c r="N30" s="131"/>
      <c r="O30" s="131"/>
      <c r="P30" s="40"/>
      <c r="Q30" s="92"/>
      <c r="R30" s="92"/>
      <c r="S30" s="8"/>
    </row>
    <row r="31" spans="1:19" ht="15.75">
      <c r="A31" s="33">
        <v>5</v>
      </c>
      <c r="B31" s="33" t="s">
        <v>20</v>
      </c>
      <c r="C31" s="55">
        <v>112.18</v>
      </c>
      <c r="D31" s="134">
        <v>113</v>
      </c>
      <c r="E31" s="134">
        <v>294</v>
      </c>
      <c r="F31" s="135">
        <v>290</v>
      </c>
      <c r="G31" s="6">
        <f t="shared" si="0"/>
        <v>1.0073096808700301</v>
      </c>
      <c r="H31" s="6">
        <f t="shared" si="1"/>
        <v>2.620788019254769</v>
      </c>
      <c r="I31" s="6">
        <f t="shared" si="2"/>
        <v>2.5851310394009626</v>
      </c>
      <c r="J31" s="28">
        <v>3</v>
      </c>
      <c r="K31" s="30">
        <f t="shared" si="3"/>
        <v>8.6999999999999993</v>
      </c>
      <c r="L31" s="56"/>
      <c r="M31" s="56"/>
      <c r="N31" s="56"/>
      <c r="O31" s="56"/>
      <c r="P31" s="40"/>
      <c r="Q31" s="92"/>
      <c r="R31" s="92"/>
      <c r="S31" s="8"/>
    </row>
    <row r="32" spans="1:19" ht="15.75">
      <c r="A32" s="33">
        <v>6</v>
      </c>
      <c r="B32" s="33" t="s">
        <v>21</v>
      </c>
      <c r="C32" s="55">
        <v>559.37</v>
      </c>
      <c r="D32" s="134">
        <v>135</v>
      </c>
      <c r="E32" s="134">
        <v>135</v>
      </c>
      <c r="F32" s="135">
        <v>140</v>
      </c>
      <c r="G32" s="6">
        <f t="shared" si="0"/>
        <v>0.24134293937822907</v>
      </c>
      <c r="H32" s="6">
        <f t="shared" si="1"/>
        <v>0.24134293937822907</v>
      </c>
      <c r="I32" s="6">
        <f t="shared" si="2"/>
        <v>0.25028156676260793</v>
      </c>
      <c r="J32" s="28">
        <v>0</v>
      </c>
      <c r="K32" s="30">
        <f t="shared" si="3"/>
        <v>0</v>
      </c>
      <c r="L32" s="56"/>
      <c r="M32" s="56"/>
      <c r="N32" s="56"/>
      <c r="O32" s="56"/>
      <c r="P32" s="40"/>
      <c r="Q32" s="92"/>
      <c r="R32" s="92"/>
      <c r="S32" s="8"/>
    </row>
    <row r="33" spans="1:19" ht="15.75">
      <c r="A33" s="33">
        <v>7</v>
      </c>
      <c r="B33" s="33" t="s">
        <v>22</v>
      </c>
      <c r="C33" s="55">
        <v>24.63</v>
      </c>
      <c r="D33" s="134">
        <v>24</v>
      </c>
      <c r="E33" s="134">
        <v>24</v>
      </c>
      <c r="F33" s="135">
        <v>25</v>
      </c>
      <c r="G33" s="6">
        <f t="shared" si="0"/>
        <v>0.97442143727162001</v>
      </c>
      <c r="H33" s="6">
        <f t="shared" si="1"/>
        <v>0.97442143727162001</v>
      </c>
      <c r="I33" s="6">
        <f t="shared" si="2"/>
        <v>1.0150223304912709</v>
      </c>
      <c r="J33" s="28">
        <v>2</v>
      </c>
      <c r="K33" s="30">
        <f t="shared" si="3"/>
        <v>0.5</v>
      </c>
      <c r="L33" s="56"/>
      <c r="M33" s="56"/>
      <c r="N33" s="56"/>
      <c r="O33" s="56"/>
      <c r="P33" s="40"/>
      <c r="Q33" s="92"/>
      <c r="R33" s="92"/>
      <c r="S33" s="8"/>
    </row>
    <row r="34" spans="1:19" ht="15.75">
      <c r="A34" s="33">
        <v>8</v>
      </c>
      <c r="B34" s="33" t="s">
        <v>225</v>
      </c>
      <c r="C34" s="55">
        <v>124.89</v>
      </c>
      <c r="D34" s="134">
        <v>29</v>
      </c>
      <c r="E34" s="134">
        <v>31</v>
      </c>
      <c r="F34" s="135">
        <v>34</v>
      </c>
      <c r="G34" s="6">
        <f t="shared" si="0"/>
        <v>0.23220433981904076</v>
      </c>
      <c r="H34" s="6">
        <f t="shared" si="1"/>
        <v>0.24821843222035392</v>
      </c>
      <c r="I34" s="6">
        <f t="shared" si="2"/>
        <v>0.27223957082232364</v>
      </c>
      <c r="J34" s="28">
        <v>0</v>
      </c>
      <c r="K34" s="30">
        <f t="shared" si="3"/>
        <v>0</v>
      </c>
      <c r="L34" s="54"/>
      <c r="M34" s="54"/>
      <c r="N34" s="54"/>
      <c r="O34" s="54"/>
      <c r="P34" s="40"/>
      <c r="Q34" s="92"/>
      <c r="R34" s="92"/>
      <c r="S34" s="8"/>
    </row>
    <row r="35" spans="1:19" ht="15.75">
      <c r="A35" s="33">
        <v>9</v>
      </c>
      <c r="B35" s="33" t="s">
        <v>23</v>
      </c>
      <c r="C35" s="55">
        <v>53.89</v>
      </c>
      <c r="D35" s="135">
        <v>59</v>
      </c>
      <c r="E35" s="135">
        <v>54</v>
      </c>
      <c r="F35" s="135">
        <v>50</v>
      </c>
      <c r="G35" s="6">
        <f t="shared" si="0"/>
        <v>1.0948227871590277</v>
      </c>
      <c r="H35" s="6">
        <f t="shared" si="1"/>
        <v>1.0020411950269066</v>
      </c>
      <c r="I35" s="6">
        <f t="shared" si="2"/>
        <v>0.92781592132120982</v>
      </c>
      <c r="J35" s="28">
        <v>0</v>
      </c>
      <c r="K35" s="30">
        <f t="shared" si="3"/>
        <v>0</v>
      </c>
      <c r="L35" s="54"/>
      <c r="M35" s="54"/>
      <c r="N35" s="54"/>
      <c r="O35" s="54"/>
      <c r="P35" s="40"/>
      <c r="Q35" s="92"/>
      <c r="R35" s="92"/>
      <c r="S35" s="8"/>
    </row>
    <row r="36" spans="1:19" ht="15.75">
      <c r="A36" s="197" t="s">
        <v>24</v>
      </c>
      <c r="B36" s="197"/>
      <c r="C36" s="55">
        <f>SUM(C24:C35)</f>
        <v>2404.0100000000002</v>
      </c>
      <c r="D36" s="134">
        <f>SUM(D24:D35)</f>
        <v>1878</v>
      </c>
      <c r="E36" s="134">
        <f>SUM(E24:E35)</f>
        <v>2050</v>
      </c>
      <c r="F36" s="134">
        <f>SUM(F24:F35)</f>
        <v>2049</v>
      </c>
      <c r="G36" s="6">
        <f t="shared" si="0"/>
        <v>0.78119475376558323</v>
      </c>
      <c r="H36" s="6">
        <f t="shared" si="1"/>
        <v>0.8527418771136559</v>
      </c>
      <c r="I36" s="6">
        <f t="shared" si="2"/>
        <v>0.8523259054662834</v>
      </c>
      <c r="J36" s="28">
        <f>K36*100/F36</f>
        <v>1.2152269399707174</v>
      </c>
      <c r="K36" s="30">
        <f>SUM(K24:K35)</f>
        <v>24.9</v>
      </c>
      <c r="L36" s="54">
        <f>SUM(L24:L35)</f>
        <v>0</v>
      </c>
      <c r="M36" s="54">
        <f>SUM(M24:M35)</f>
        <v>0</v>
      </c>
      <c r="N36" s="54">
        <f>SUM(N24:N35)</f>
        <v>0</v>
      </c>
      <c r="O36" s="54">
        <f>SUM(O24:O35)</f>
        <v>0</v>
      </c>
      <c r="P36" s="40"/>
      <c r="Q36" s="92"/>
      <c r="R36" s="92"/>
      <c r="S36" s="8"/>
    </row>
    <row r="37" spans="1:19" ht="15.75">
      <c r="A37" s="197" t="s">
        <v>25</v>
      </c>
      <c r="B37" s="197"/>
      <c r="C37" s="55"/>
      <c r="D37" s="134"/>
      <c r="E37" s="134"/>
      <c r="F37" s="134"/>
      <c r="G37" s="6"/>
      <c r="H37" s="6"/>
      <c r="I37" s="6"/>
      <c r="J37" s="28"/>
      <c r="K37" s="30"/>
      <c r="L37" s="54"/>
      <c r="M37" s="54"/>
      <c r="N37" s="54"/>
      <c r="O37" s="54"/>
      <c r="P37" s="40"/>
      <c r="Q37" s="92"/>
      <c r="R37" s="92"/>
      <c r="S37" s="8"/>
    </row>
    <row r="38" spans="1:19" ht="15.75">
      <c r="A38" s="33">
        <v>1</v>
      </c>
      <c r="B38" s="125" t="s">
        <v>26</v>
      </c>
      <c r="C38" s="9">
        <v>2641.81</v>
      </c>
      <c r="D38" s="134">
        <v>550</v>
      </c>
      <c r="E38" s="134">
        <v>985</v>
      </c>
      <c r="F38" s="116">
        <v>744</v>
      </c>
      <c r="G38" s="6">
        <f t="shared" si="0"/>
        <v>0.20819059659854419</v>
      </c>
      <c r="H38" s="6">
        <f t="shared" si="1"/>
        <v>0.37285043209012003</v>
      </c>
      <c r="I38" s="6">
        <f t="shared" si="2"/>
        <v>0.28162509794421248</v>
      </c>
      <c r="J38" s="28">
        <v>0</v>
      </c>
      <c r="K38" s="30">
        <f t="shared" si="3"/>
        <v>0</v>
      </c>
      <c r="L38" s="56"/>
      <c r="M38" s="56"/>
      <c r="N38" s="56"/>
      <c r="O38" s="56"/>
      <c r="P38" s="40"/>
      <c r="Q38" s="92"/>
      <c r="R38" s="92"/>
      <c r="S38" s="8"/>
    </row>
    <row r="39" spans="1:19" ht="15.75">
      <c r="A39" s="33">
        <v>2</v>
      </c>
      <c r="B39" s="125" t="s">
        <v>27</v>
      </c>
      <c r="C39" s="9">
        <v>1460.81</v>
      </c>
      <c r="D39" s="134">
        <v>343</v>
      </c>
      <c r="E39" s="134">
        <v>996</v>
      </c>
      <c r="F39" s="116">
        <v>623</v>
      </c>
      <c r="G39" s="6">
        <f t="shared" si="0"/>
        <v>0.23480124040771902</v>
      </c>
      <c r="H39" s="6">
        <f t="shared" si="1"/>
        <v>0.68181351442008209</v>
      </c>
      <c r="I39" s="6">
        <f t="shared" si="2"/>
        <v>0.42647572237320391</v>
      </c>
      <c r="J39" s="28">
        <v>0</v>
      </c>
      <c r="K39" s="30">
        <f t="shared" si="3"/>
        <v>0</v>
      </c>
      <c r="L39" s="56"/>
      <c r="M39" s="56"/>
      <c r="N39" s="56"/>
      <c r="O39" s="56"/>
      <c r="P39" s="40"/>
      <c r="Q39" s="92"/>
      <c r="R39" s="92"/>
      <c r="S39" s="8"/>
    </row>
    <row r="40" spans="1:19" ht="15.75">
      <c r="A40" s="33">
        <v>3</v>
      </c>
      <c r="B40" s="125" t="s">
        <v>28</v>
      </c>
      <c r="C40" s="9">
        <v>519.55999999999995</v>
      </c>
      <c r="D40" s="134">
        <v>150</v>
      </c>
      <c r="E40" s="134">
        <v>404</v>
      </c>
      <c r="F40" s="116">
        <v>281</v>
      </c>
      <c r="G40" s="6">
        <f t="shared" si="0"/>
        <v>0.28870582800831474</v>
      </c>
      <c r="H40" s="6">
        <f t="shared" si="1"/>
        <v>0.77758103010239443</v>
      </c>
      <c r="I40" s="6">
        <f t="shared" si="2"/>
        <v>0.54084225113557627</v>
      </c>
      <c r="J40" s="28">
        <v>2</v>
      </c>
      <c r="K40" s="30">
        <f t="shared" si="3"/>
        <v>5.62</v>
      </c>
      <c r="L40" s="56"/>
      <c r="M40" s="56"/>
      <c r="N40" s="56"/>
      <c r="O40" s="56"/>
      <c r="P40" s="40"/>
      <c r="Q40" s="92"/>
      <c r="R40" s="92"/>
      <c r="S40" s="8"/>
    </row>
    <row r="41" spans="1:19" ht="15.75">
      <c r="A41" s="33">
        <v>4</v>
      </c>
      <c r="B41" s="125" t="s">
        <v>29</v>
      </c>
      <c r="C41" s="9">
        <v>30.46</v>
      </c>
      <c r="D41" s="134">
        <v>25</v>
      </c>
      <c r="E41" s="134">
        <v>10</v>
      </c>
      <c r="F41" s="116">
        <v>10</v>
      </c>
      <c r="G41" s="6">
        <f t="shared" si="0"/>
        <v>0.82074852265265918</v>
      </c>
      <c r="H41" s="6">
        <f t="shared" si="1"/>
        <v>0.3282994090610637</v>
      </c>
      <c r="I41" s="6">
        <f t="shared" si="2"/>
        <v>0.3282994090610637</v>
      </c>
      <c r="J41" s="28">
        <v>0</v>
      </c>
      <c r="K41" s="30">
        <f t="shared" si="3"/>
        <v>0</v>
      </c>
      <c r="L41" s="56"/>
      <c r="M41" s="56"/>
      <c r="N41" s="56"/>
      <c r="O41" s="56"/>
      <c r="P41" s="40"/>
      <c r="Q41" s="92"/>
      <c r="R41" s="92"/>
      <c r="S41" s="8"/>
    </row>
    <row r="42" spans="1:19" ht="15.75">
      <c r="A42" s="33">
        <v>5</v>
      </c>
      <c r="B42" s="125" t="s">
        <v>30</v>
      </c>
      <c r="C42" s="9">
        <v>55.84</v>
      </c>
      <c r="D42" s="134">
        <v>53</v>
      </c>
      <c r="E42" s="134">
        <v>35</v>
      </c>
      <c r="F42" s="116">
        <v>33</v>
      </c>
      <c r="G42" s="6">
        <f t="shared" si="0"/>
        <v>0.94914040114613174</v>
      </c>
      <c r="H42" s="6">
        <f t="shared" si="1"/>
        <v>0.62679083094555865</v>
      </c>
      <c r="I42" s="6">
        <f t="shared" si="2"/>
        <v>0.59097421203438394</v>
      </c>
      <c r="J42" s="28">
        <v>0</v>
      </c>
      <c r="K42" s="30">
        <f t="shared" si="3"/>
        <v>0</v>
      </c>
      <c r="L42" s="56"/>
      <c r="M42" s="56"/>
      <c r="N42" s="56"/>
      <c r="O42" s="56"/>
      <c r="P42" s="40"/>
      <c r="Q42" s="92"/>
      <c r="R42" s="92"/>
      <c r="S42" s="8"/>
    </row>
    <row r="43" spans="1:19" ht="15.75">
      <c r="A43" s="33">
        <v>6</v>
      </c>
      <c r="B43" s="125" t="s">
        <v>31</v>
      </c>
      <c r="C43" s="9">
        <v>86.94</v>
      </c>
      <c r="D43" s="134">
        <v>20</v>
      </c>
      <c r="E43" s="134">
        <v>35</v>
      </c>
      <c r="F43" s="116">
        <v>20</v>
      </c>
      <c r="G43" s="6">
        <f t="shared" si="0"/>
        <v>0.23004370830457788</v>
      </c>
      <c r="H43" s="6">
        <f t="shared" si="1"/>
        <v>0.40257648953301128</v>
      </c>
      <c r="I43" s="6">
        <f t="shared" si="2"/>
        <v>0.23004370830457788</v>
      </c>
      <c r="J43" s="28">
        <v>0</v>
      </c>
      <c r="K43" s="30">
        <f t="shared" si="3"/>
        <v>0</v>
      </c>
      <c r="L43" s="56"/>
      <c r="M43" s="56"/>
      <c r="N43" s="56"/>
      <c r="O43" s="56"/>
      <c r="P43" s="40"/>
      <c r="Q43" s="92"/>
      <c r="R43" s="92"/>
      <c r="S43" s="8"/>
    </row>
    <row r="44" spans="1:19" s="8" customFormat="1" ht="15.75">
      <c r="A44" s="33">
        <v>7</v>
      </c>
      <c r="B44" s="125" t="s">
        <v>32</v>
      </c>
      <c r="C44" s="9">
        <v>70.680000000000007</v>
      </c>
      <c r="D44" s="134">
        <v>47</v>
      </c>
      <c r="E44" s="134">
        <v>35</v>
      </c>
      <c r="F44" s="165">
        <v>49</v>
      </c>
      <c r="G44" s="6">
        <f t="shared" si="0"/>
        <v>0.66496887379739666</v>
      </c>
      <c r="H44" s="6">
        <f t="shared" si="1"/>
        <v>0.49518958687040177</v>
      </c>
      <c r="I44" s="6">
        <f t="shared" si="2"/>
        <v>0.69326542161856242</v>
      </c>
      <c r="J44" s="28">
        <v>2</v>
      </c>
      <c r="K44" s="30">
        <f t="shared" si="3"/>
        <v>0.98</v>
      </c>
      <c r="L44" s="56"/>
      <c r="M44" s="56"/>
      <c r="N44" s="56"/>
      <c r="O44" s="56"/>
      <c r="P44" s="40"/>
      <c r="Q44" s="92"/>
      <c r="R44" s="92"/>
    </row>
    <row r="45" spans="1:19" ht="15.75">
      <c r="A45" s="33">
        <v>8</v>
      </c>
      <c r="B45" s="125" t="s">
        <v>33</v>
      </c>
      <c r="C45" s="9">
        <v>86.02</v>
      </c>
      <c r="D45" s="134">
        <v>56</v>
      </c>
      <c r="E45" s="134">
        <v>56</v>
      </c>
      <c r="F45" s="116">
        <v>64</v>
      </c>
      <c r="G45" s="6">
        <f t="shared" si="0"/>
        <v>0.65101139269937225</v>
      </c>
      <c r="H45" s="6">
        <f t="shared" si="1"/>
        <v>0.65101139269937225</v>
      </c>
      <c r="I45" s="6">
        <f t="shared" si="2"/>
        <v>0.74401302022785398</v>
      </c>
      <c r="J45" s="28">
        <v>2</v>
      </c>
      <c r="K45" s="30">
        <f t="shared" si="3"/>
        <v>1.28</v>
      </c>
      <c r="L45" s="56"/>
      <c r="M45" s="56"/>
      <c r="N45" s="56"/>
      <c r="O45" s="56"/>
      <c r="P45" s="40"/>
      <c r="Q45" s="92"/>
      <c r="R45" s="92"/>
      <c r="S45" s="8"/>
    </row>
    <row r="46" spans="1:19" ht="15.75">
      <c r="A46" s="33">
        <v>9</v>
      </c>
      <c r="B46" s="125" t="s">
        <v>34</v>
      </c>
      <c r="C46" s="9">
        <v>66.31</v>
      </c>
      <c r="D46" s="134">
        <v>48</v>
      </c>
      <c r="E46" s="134">
        <v>48</v>
      </c>
      <c r="F46" s="116">
        <v>45</v>
      </c>
      <c r="G46" s="6">
        <f t="shared" si="0"/>
        <v>0.72387271904690087</v>
      </c>
      <c r="H46" s="6">
        <f t="shared" si="1"/>
        <v>0.72387271904690087</v>
      </c>
      <c r="I46" s="6">
        <f t="shared" si="2"/>
        <v>0.6786306741064696</v>
      </c>
      <c r="J46" s="28">
        <v>2</v>
      </c>
      <c r="K46" s="30">
        <f t="shared" si="3"/>
        <v>0.9</v>
      </c>
      <c r="L46" s="56"/>
      <c r="M46" s="56"/>
      <c r="N46" s="56"/>
      <c r="O46" s="56"/>
      <c r="P46" s="40"/>
      <c r="Q46" s="92"/>
      <c r="R46" s="92"/>
      <c r="S46" s="8"/>
    </row>
    <row r="47" spans="1:19" ht="15.75">
      <c r="A47" s="33">
        <v>10</v>
      </c>
      <c r="B47" s="125" t="s">
        <v>206</v>
      </c>
      <c r="C47" s="9"/>
      <c r="D47" s="134"/>
      <c r="E47" s="134"/>
      <c r="F47" s="116"/>
      <c r="G47" s="6"/>
      <c r="H47" s="6"/>
      <c r="I47" s="6"/>
      <c r="J47" s="28"/>
      <c r="K47" s="30"/>
      <c r="L47" s="56"/>
      <c r="M47" s="56"/>
      <c r="N47" s="56"/>
      <c r="O47" s="56"/>
      <c r="P47" s="40"/>
      <c r="Q47" s="92"/>
      <c r="R47" s="92"/>
      <c r="S47" s="8"/>
    </row>
    <row r="48" spans="1:19" ht="15.75">
      <c r="A48" s="33"/>
      <c r="B48" s="33" t="s">
        <v>207</v>
      </c>
      <c r="C48" s="9">
        <v>76.13</v>
      </c>
      <c r="D48" s="134">
        <v>37</v>
      </c>
      <c r="E48" s="134">
        <v>29</v>
      </c>
      <c r="F48" s="116">
        <v>31</v>
      </c>
      <c r="G48" s="6">
        <f t="shared" si="0"/>
        <v>0.48601077104952056</v>
      </c>
      <c r="H48" s="6">
        <f t="shared" si="1"/>
        <v>0.38092736109286751</v>
      </c>
      <c r="I48" s="6">
        <f t="shared" si="2"/>
        <v>0.40719821358203079</v>
      </c>
      <c r="J48" s="28">
        <v>0</v>
      </c>
      <c r="K48" s="30">
        <f t="shared" si="3"/>
        <v>0</v>
      </c>
      <c r="L48" s="56"/>
      <c r="M48" s="56"/>
      <c r="N48" s="56"/>
      <c r="O48" s="56"/>
      <c r="P48" s="40"/>
      <c r="Q48" s="92"/>
      <c r="R48" s="92"/>
      <c r="S48" s="8"/>
    </row>
    <row r="49" spans="1:19" ht="15.75">
      <c r="A49" s="33">
        <v>11</v>
      </c>
      <c r="B49" s="125" t="s">
        <v>170</v>
      </c>
      <c r="C49" s="9">
        <v>205.56</v>
      </c>
      <c r="D49" s="134">
        <v>138</v>
      </c>
      <c r="E49" s="134">
        <v>142</v>
      </c>
      <c r="F49" s="116">
        <v>145</v>
      </c>
      <c r="G49" s="6">
        <f t="shared" si="0"/>
        <v>0.67133683596030358</v>
      </c>
      <c r="H49" s="6">
        <f t="shared" si="1"/>
        <v>0.69079587468379067</v>
      </c>
      <c r="I49" s="6">
        <f t="shared" si="2"/>
        <v>0.7053901537264059</v>
      </c>
      <c r="J49" s="28">
        <v>0</v>
      </c>
      <c r="K49" s="30">
        <f t="shared" si="3"/>
        <v>0</v>
      </c>
      <c r="L49" s="56"/>
      <c r="M49" s="56"/>
      <c r="N49" s="56"/>
      <c r="O49" s="56"/>
      <c r="P49" s="40"/>
      <c r="Q49" s="92"/>
      <c r="R49" s="92"/>
      <c r="S49" s="8"/>
    </row>
    <row r="50" spans="1:19" ht="15.75">
      <c r="A50" s="33">
        <v>12</v>
      </c>
      <c r="B50" s="125" t="s">
        <v>35</v>
      </c>
      <c r="C50" s="9">
        <v>134.03</v>
      </c>
      <c r="D50" s="134">
        <v>70</v>
      </c>
      <c r="E50" s="134">
        <v>562</v>
      </c>
      <c r="F50" s="116">
        <v>100</v>
      </c>
      <c r="G50" s="6">
        <f t="shared" si="0"/>
        <v>0.52227113332835928</v>
      </c>
      <c r="H50" s="6">
        <f t="shared" si="1"/>
        <v>4.1930910990076846</v>
      </c>
      <c r="I50" s="6">
        <f t="shared" si="2"/>
        <v>0.74610161904051331</v>
      </c>
      <c r="J50" s="28">
        <v>0</v>
      </c>
      <c r="K50" s="30">
        <f t="shared" si="3"/>
        <v>0</v>
      </c>
      <c r="L50" s="56"/>
      <c r="M50" s="56"/>
      <c r="N50" s="56"/>
      <c r="O50" s="56"/>
      <c r="P50" s="40"/>
      <c r="Q50" s="92"/>
      <c r="R50" s="92"/>
      <c r="S50" s="8"/>
    </row>
    <row r="51" spans="1:19" ht="15.75">
      <c r="A51" s="33">
        <v>13</v>
      </c>
      <c r="B51" s="33" t="s">
        <v>36</v>
      </c>
      <c r="C51" s="9">
        <v>72.23</v>
      </c>
      <c r="D51" s="134">
        <v>67</v>
      </c>
      <c r="E51" s="134">
        <v>67</v>
      </c>
      <c r="F51" s="116">
        <v>65</v>
      </c>
      <c r="G51" s="6">
        <f t="shared" si="0"/>
        <v>0.92759241312474039</v>
      </c>
      <c r="H51" s="6">
        <f t="shared" si="1"/>
        <v>0.92759241312474039</v>
      </c>
      <c r="I51" s="6">
        <f t="shared" si="2"/>
        <v>0.89990308735982272</v>
      </c>
      <c r="J51" s="28">
        <v>0</v>
      </c>
      <c r="K51" s="30">
        <f t="shared" si="3"/>
        <v>0</v>
      </c>
      <c r="L51" s="56"/>
      <c r="M51" s="56"/>
      <c r="N51" s="56"/>
      <c r="O51" s="56"/>
      <c r="P51" s="40"/>
      <c r="Q51" s="92"/>
      <c r="R51" s="92"/>
      <c r="S51" s="8"/>
    </row>
    <row r="52" spans="1:19" ht="15.75">
      <c r="A52" s="33">
        <v>14</v>
      </c>
      <c r="B52" s="125" t="s">
        <v>37</v>
      </c>
      <c r="C52" s="9">
        <v>162.51</v>
      </c>
      <c r="D52" s="134">
        <v>37</v>
      </c>
      <c r="E52" s="134">
        <v>44</v>
      </c>
      <c r="F52" s="116">
        <v>76</v>
      </c>
      <c r="G52" s="6">
        <f t="shared" si="0"/>
        <v>0.22767829672020184</v>
      </c>
      <c r="H52" s="6">
        <f t="shared" si="1"/>
        <v>0.27075256907267248</v>
      </c>
      <c r="I52" s="6">
        <f t="shared" si="2"/>
        <v>0.46766352839825243</v>
      </c>
      <c r="J52" s="28">
        <v>0</v>
      </c>
      <c r="K52" s="30">
        <f t="shared" si="3"/>
        <v>0</v>
      </c>
      <c r="L52" s="56"/>
      <c r="M52" s="56"/>
      <c r="N52" s="56"/>
      <c r="O52" s="56"/>
      <c r="P52" s="40"/>
      <c r="Q52" s="92"/>
      <c r="R52" s="92"/>
      <c r="S52" s="8"/>
    </row>
    <row r="53" spans="1:19" ht="15.75">
      <c r="A53" s="33">
        <v>15</v>
      </c>
      <c r="B53" s="33" t="s">
        <v>225</v>
      </c>
      <c r="C53" s="9">
        <v>146.43</v>
      </c>
      <c r="D53" s="134">
        <v>90</v>
      </c>
      <c r="E53" s="134">
        <v>41</v>
      </c>
      <c r="F53" s="116">
        <v>45</v>
      </c>
      <c r="G53" s="6">
        <f t="shared" si="0"/>
        <v>0.61462814996926851</v>
      </c>
      <c r="H53" s="6">
        <f t="shared" si="1"/>
        <v>0.27999726831933347</v>
      </c>
      <c r="I53" s="6">
        <f t="shared" si="2"/>
        <v>0.30731407498463426</v>
      </c>
      <c r="J53" s="28">
        <v>0</v>
      </c>
      <c r="K53" s="30">
        <f t="shared" si="3"/>
        <v>0</v>
      </c>
      <c r="L53" s="56"/>
      <c r="M53" s="56"/>
      <c r="N53" s="56"/>
      <c r="O53" s="56"/>
      <c r="P53" s="40"/>
      <c r="Q53" s="92"/>
      <c r="R53" s="92"/>
      <c r="S53" s="8"/>
    </row>
    <row r="54" spans="1:19" ht="15.75">
      <c r="A54" s="33">
        <v>16</v>
      </c>
      <c r="B54" s="33" t="s">
        <v>185</v>
      </c>
      <c r="C54" s="9">
        <v>138.65</v>
      </c>
      <c r="D54" s="134">
        <v>140</v>
      </c>
      <c r="E54" s="134">
        <v>140</v>
      </c>
      <c r="F54" s="116">
        <v>125</v>
      </c>
      <c r="G54" s="6">
        <f t="shared" si="0"/>
        <v>1.0097367472051928</v>
      </c>
      <c r="H54" s="6">
        <f t="shared" si="1"/>
        <v>1.0097367472051928</v>
      </c>
      <c r="I54" s="6">
        <f t="shared" si="2"/>
        <v>0.90155066714749366</v>
      </c>
      <c r="J54" s="28">
        <v>0</v>
      </c>
      <c r="K54" s="30">
        <f t="shared" si="3"/>
        <v>0</v>
      </c>
      <c r="L54" s="56"/>
      <c r="M54" s="56"/>
      <c r="N54" s="56"/>
      <c r="O54" s="56"/>
      <c r="P54" s="40"/>
      <c r="Q54" s="92"/>
      <c r="R54" s="92"/>
      <c r="S54" s="8"/>
    </row>
    <row r="55" spans="1:19" ht="34.9" customHeight="1">
      <c r="A55" s="197" t="s">
        <v>38</v>
      </c>
      <c r="B55" s="197"/>
      <c r="C55" s="55">
        <f>SUM(C38:C54)</f>
        <v>5953.9700000000012</v>
      </c>
      <c r="D55" s="134">
        <f>SUM(D38:D54)</f>
        <v>1871</v>
      </c>
      <c r="E55" s="134">
        <f>SUM(E38:E54)</f>
        <v>3629</v>
      </c>
      <c r="F55" s="134">
        <f>SUM(F38:F54)</f>
        <v>2456</v>
      </c>
      <c r="G55" s="6">
        <f t="shared" si="0"/>
        <v>0.31424410939255648</v>
      </c>
      <c r="H55" s="6">
        <f t="shared" si="1"/>
        <v>0.60950928540116922</v>
      </c>
      <c r="I55" s="6">
        <f t="shared" si="2"/>
        <v>0.41249787956607098</v>
      </c>
      <c r="J55" s="28">
        <v>0</v>
      </c>
      <c r="K55" s="30">
        <f>SUM(K38:K54)</f>
        <v>8.7799999999999994</v>
      </c>
      <c r="L55" s="54">
        <f>SUM(L38:L54)</f>
        <v>0</v>
      </c>
      <c r="M55" s="54">
        <f>SUM(M38:M54)</f>
        <v>0</v>
      </c>
      <c r="N55" s="54">
        <f>SUM(N38:N54)</f>
        <v>0</v>
      </c>
      <c r="O55" s="54">
        <f>SUM(O38:O54)</f>
        <v>0</v>
      </c>
      <c r="P55" s="40"/>
      <c r="Q55" s="92"/>
      <c r="R55" s="92"/>
      <c r="S55" s="8"/>
    </row>
    <row r="56" spans="1:19" ht="15.75">
      <c r="A56" s="197" t="s">
        <v>39</v>
      </c>
      <c r="B56" s="197"/>
      <c r="C56" s="55"/>
      <c r="D56" s="134"/>
      <c r="E56" s="134"/>
      <c r="F56" s="134"/>
      <c r="G56" s="6"/>
      <c r="H56" s="6"/>
      <c r="I56" s="6"/>
      <c r="J56" s="28"/>
      <c r="K56" s="30"/>
      <c r="L56" s="54"/>
      <c r="M56" s="54"/>
      <c r="N56" s="54"/>
      <c r="O56" s="54"/>
      <c r="P56" s="40"/>
      <c r="Q56" s="92"/>
      <c r="R56" s="92"/>
      <c r="S56" s="8"/>
    </row>
    <row r="57" spans="1:19" ht="15.75">
      <c r="A57" s="33">
        <v>1</v>
      </c>
      <c r="B57" s="125" t="s">
        <v>40</v>
      </c>
      <c r="C57" s="56">
        <v>28.95</v>
      </c>
      <c r="D57" s="134">
        <v>142</v>
      </c>
      <c r="E57" s="134">
        <v>167</v>
      </c>
      <c r="F57" s="116">
        <v>143</v>
      </c>
      <c r="G57" s="6">
        <f t="shared" si="0"/>
        <v>4.905008635578584</v>
      </c>
      <c r="H57" s="6">
        <f t="shared" si="1"/>
        <v>5.7685664939550954</v>
      </c>
      <c r="I57" s="6">
        <f t="shared" si="2"/>
        <v>4.9395509499136443</v>
      </c>
      <c r="J57" s="28">
        <v>3</v>
      </c>
      <c r="K57" s="30">
        <f t="shared" si="3"/>
        <v>4.29</v>
      </c>
      <c r="L57" s="56"/>
      <c r="M57" s="56"/>
      <c r="N57" s="56"/>
      <c r="O57" s="56"/>
      <c r="P57" s="40"/>
      <c r="Q57" s="92"/>
      <c r="R57" s="92"/>
      <c r="S57" s="8"/>
    </row>
    <row r="58" spans="1:19" ht="15.75">
      <c r="A58" s="33">
        <v>2</v>
      </c>
      <c r="B58" s="125" t="s">
        <v>41</v>
      </c>
      <c r="C58" s="56">
        <v>25.16</v>
      </c>
      <c r="D58" s="134">
        <v>125</v>
      </c>
      <c r="E58" s="134">
        <v>125</v>
      </c>
      <c r="F58" s="116">
        <v>132</v>
      </c>
      <c r="G58" s="6">
        <f t="shared" si="0"/>
        <v>4.9682034976152627</v>
      </c>
      <c r="H58" s="6">
        <f t="shared" si="1"/>
        <v>4.9682034976152627</v>
      </c>
      <c r="I58" s="6">
        <f t="shared" si="2"/>
        <v>5.246422893481717</v>
      </c>
      <c r="J58" s="28">
        <v>3</v>
      </c>
      <c r="K58" s="30">
        <f t="shared" si="3"/>
        <v>3.96</v>
      </c>
      <c r="L58" s="56"/>
      <c r="M58" s="56"/>
      <c r="N58" s="56"/>
      <c r="O58" s="56"/>
      <c r="P58" s="40"/>
      <c r="Q58" s="92"/>
      <c r="R58" s="92"/>
      <c r="S58" s="8"/>
    </row>
    <row r="59" spans="1:19" ht="15.75">
      <c r="A59" s="33">
        <v>3</v>
      </c>
      <c r="B59" s="125" t="s">
        <v>42</v>
      </c>
      <c r="C59" s="56">
        <v>353.71</v>
      </c>
      <c r="D59" s="134">
        <v>1104</v>
      </c>
      <c r="E59" s="134">
        <v>1309</v>
      </c>
      <c r="F59" s="116">
        <v>1309</v>
      </c>
      <c r="G59" s="6">
        <f t="shared" si="0"/>
        <v>3.121200983856832</v>
      </c>
      <c r="H59" s="6">
        <f t="shared" si="1"/>
        <v>3.7007718187215519</v>
      </c>
      <c r="I59" s="6">
        <f t="shared" si="2"/>
        <v>3.7007718187215519</v>
      </c>
      <c r="J59" s="28">
        <v>3</v>
      </c>
      <c r="K59" s="30">
        <f t="shared" si="3"/>
        <v>39.270000000000003</v>
      </c>
      <c r="L59" s="56"/>
      <c r="M59" s="56"/>
      <c r="N59" s="56"/>
      <c r="O59" s="56"/>
      <c r="P59" s="40"/>
      <c r="Q59" s="92"/>
      <c r="R59" s="92"/>
      <c r="S59" s="8"/>
    </row>
    <row r="60" spans="1:19" ht="15.75">
      <c r="A60" s="197" t="s">
        <v>43</v>
      </c>
      <c r="B60" s="197"/>
      <c r="C60" s="55">
        <f>SUM(C57:C59)</f>
        <v>407.82</v>
      </c>
      <c r="D60" s="134">
        <f>SUM(D57:D59)</f>
        <v>1371</v>
      </c>
      <c r="E60" s="134">
        <f>SUM(E57:E59)</f>
        <v>1601</v>
      </c>
      <c r="F60" s="134">
        <f>SUM(F57:F59)</f>
        <v>1584</v>
      </c>
      <c r="G60" s="6">
        <f t="shared" si="0"/>
        <v>3.3617772546711784</v>
      </c>
      <c r="H60" s="6">
        <f t="shared" si="1"/>
        <v>3.925751557059487</v>
      </c>
      <c r="I60" s="6">
        <f t="shared" si="2"/>
        <v>3.8840664999264383</v>
      </c>
      <c r="J60" s="28">
        <f>K60*100/F60</f>
        <v>3</v>
      </c>
      <c r="K60" s="30">
        <f>SUM(K57:K59)</f>
        <v>47.52</v>
      </c>
      <c r="L60" s="54">
        <f>SUM(L57:L59)</f>
        <v>0</v>
      </c>
      <c r="M60" s="54">
        <f>SUM(M57:M59)</f>
        <v>0</v>
      </c>
      <c r="N60" s="54">
        <f>SUM(N57:N59)</f>
        <v>0</v>
      </c>
      <c r="O60" s="54">
        <f>SUM(O57:O59)</f>
        <v>0</v>
      </c>
      <c r="P60" s="40"/>
      <c r="Q60" s="92"/>
      <c r="R60" s="92"/>
      <c r="S60" s="8"/>
    </row>
    <row r="61" spans="1:19" ht="15.75">
      <c r="A61" s="197" t="s">
        <v>44</v>
      </c>
      <c r="B61" s="197"/>
      <c r="C61" s="55"/>
      <c r="D61" s="134"/>
      <c r="E61" s="134"/>
      <c r="F61" s="134"/>
      <c r="G61" s="6"/>
      <c r="H61" s="6"/>
      <c r="I61" s="6"/>
      <c r="J61" s="28"/>
      <c r="K61" s="30"/>
      <c r="L61" s="54"/>
      <c r="M61" s="54"/>
      <c r="N61" s="54"/>
      <c r="O61" s="54"/>
      <c r="P61" s="40"/>
      <c r="Q61" s="92"/>
      <c r="R61" s="92"/>
      <c r="S61" s="8"/>
    </row>
    <row r="62" spans="1:19" ht="15.75">
      <c r="A62" s="33">
        <v>1</v>
      </c>
      <c r="B62" s="125" t="s">
        <v>45</v>
      </c>
      <c r="C62" s="56">
        <v>2089.7199999999998</v>
      </c>
      <c r="D62" s="134">
        <v>255</v>
      </c>
      <c r="E62" s="134">
        <v>255</v>
      </c>
      <c r="F62" s="116">
        <v>804</v>
      </c>
      <c r="G62" s="6">
        <f t="shared" si="0"/>
        <v>0.12202591734777866</v>
      </c>
      <c r="H62" s="6">
        <f t="shared" si="1"/>
        <v>0.12202591734777866</v>
      </c>
      <c r="I62" s="6">
        <f t="shared" si="2"/>
        <v>0.38474053940240799</v>
      </c>
      <c r="J62" s="28">
        <v>0</v>
      </c>
      <c r="K62" s="30">
        <f t="shared" si="3"/>
        <v>0</v>
      </c>
      <c r="L62" s="56"/>
      <c r="M62" s="56"/>
      <c r="N62" s="56"/>
      <c r="O62" s="56"/>
      <c r="P62" s="40"/>
      <c r="Q62" s="92"/>
      <c r="R62" s="92"/>
      <c r="S62" s="8"/>
    </row>
    <row r="63" spans="1:19" ht="15.75">
      <c r="A63" s="33">
        <v>2</v>
      </c>
      <c r="B63" s="33" t="s">
        <v>46</v>
      </c>
      <c r="C63" s="56">
        <v>20.85</v>
      </c>
      <c r="D63" s="134">
        <v>3</v>
      </c>
      <c r="E63" s="134">
        <v>0</v>
      </c>
      <c r="F63" s="116">
        <v>3</v>
      </c>
      <c r="G63" s="6">
        <f t="shared" si="0"/>
        <v>0.14388489208633093</v>
      </c>
      <c r="H63" s="6">
        <f t="shared" si="1"/>
        <v>0</v>
      </c>
      <c r="I63" s="6">
        <f t="shared" si="2"/>
        <v>0.14388489208633093</v>
      </c>
      <c r="J63" s="28">
        <v>0</v>
      </c>
      <c r="K63" s="30">
        <f t="shared" si="3"/>
        <v>0</v>
      </c>
      <c r="L63" s="56"/>
      <c r="M63" s="56"/>
      <c r="N63" s="56"/>
      <c r="O63" s="56"/>
      <c r="P63" s="40"/>
      <c r="Q63" s="92"/>
      <c r="R63" s="92"/>
      <c r="S63" s="8"/>
    </row>
    <row r="64" spans="1:19" ht="15.75">
      <c r="A64" s="33">
        <v>3</v>
      </c>
      <c r="B64" s="125" t="s">
        <v>47</v>
      </c>
      <c r="C64" s="56">
        <v>296.32</v>
      </c>
      <c r="D64" s="134">
        <v>23</v>
      </c>
      <c r="E64" s="134">
        <v>105</v>
      </c>
      <c r="F64" s="116">
        <v>144</v>
      </c>
      <c r="G64" s="6">
        <f t="shared" si="0"/>
        <v>7.7618790496760265E-2</v>
      </c>
      <c r="H64" s="6">
        <f t="shared" si="1"/>
        <v>0.35434665226781858</v>
      </c>
      <c r="I64" s="6">
        <f t="shared" si="2"/>
        <v>0.48596112311015122</v>
      </c>
      <c r="J64" s="28">
        <v>0</v>
      </c>
      <c r="K64" s="30">
        <f t="shared" si="3"/>
        <v>0</v>
      </c>
      <c r="L64" s="56"/>
      <c r="M64" s="56"/>
      <c r="N64" s="56"/>
      <c r="O64" s="56"/>
      <c r="P64" s="40"/>
      <c r="Q64" s="92"/>
      <c r="R64" s="92"/>
      <c r="S64" s="8"/>
    </row>
    <row r="65" spans="1:19" ht="15.75">
      <c r="A65" s="197" t="s">
        <v>48</v>
      </c>
      <c r="B65" s="197"/>
      <c r="C65" s="55">
        <f>SUM(C62:C64)</f>
        <v>2406.89</v>
      </c>
      <c r="D65" s="134">
        <f>SUM(D62:D64)</f>
        <v>281</v>
      </c>
      <c r="E65" s="134">
        <f>SUM(E62:E64)</f>
        <v>360</v>
      </c>
      <c r="F65" s="134">
        <f>SUM(F62:F64)</f>
        <v>951</v>
      </c>
      <c r="G65" s="6">
        <f t="shared" si="0"/>
        <v>0.1167481687987403</v>
      </c>
      <c r="H65" s="6">
        <f t="shared" si="1"/>
        <v>0.14957060771368863</v>
      </c>
      <c r="I65" s="6">
        <f t="shared" si="2"/>
        <v>0.39511568871032743</v>
      </c>
      <c r="J65" s="28">
        <v>0</v>
      </c>
      <c r="K65" s="30">
        <f>SUM(K62:K64)</f>
        <v>0</v>
      </c>
      <c r="L65" s="89">
        <f>SUM(L62:L64)</f>
        <v>0</v>
      </c>
      <c r="M65" s="89">
        <f>SUM(M62:M64)</f>
        <v>0</v>
      </c>
      <c r="N65" s="89">
        <f>SUM(N62:N64)</f>
        <v>0</v>
      </c>
      <c r="O65" s="89">
        <f>SUM(O62:O64)</f>
        <v>0</v>
      </c>
      <c r="P65" s="40"/>
      <c r="Q65" s="92"/>
      <c r="R65" s="92"/>
      <c r="S65" s="8"/>
    </row>
    <row r="66" spans="1:19" ht="15.75">
      <c r="A66" s="197" t="s">
        <v>49</v>
      </c>
      <c r="B66" s="197"/>
      <c r="C66" s="55"/>
      <c r="D66" s="134"/>
      <c r="E66" s="134"/>
      <c r="F66" s="134"/>
      <c r="G66" s="6"/>
      <c r="H66" s="6"/>
      <c r="I66" s="6"/>
      <c r="J66" s="28"/>
      <c r="K66" s="30"/>
      <c r="L66" s="54"/>
      <c r="M66" s="54"/>
      <c r="N66" s="54"/>
      <c r="O66" s="54"/>
      <c r="P66" s="40"/>
      <c r="Q66" s="92"/>
      <c r="R66" s="92"/>
      <c r="S66" s="8"/>
    </row>
    <row r="67" spans="1:19" s="47" customFormat="1" ht="15.75">
      <c r="A67" s="63">
        <v>1</v>
      </c>
      <c r="B67" s="33" t="s">
        <v>244</v>
      </c>
      <c r="C67" s="65"/>
      <c r="D67" s="134"/>
      <c r="E67" s="134"/>
      <c r="F67" s="134"/>
      <c r="G67" s="6"/>
      <c r="H67" s="6"/>
      <c r="I67" s="6"/>
      <c r="J67" s="28"/>
      <c r="K67" s="30"/>
      <c r="L67" s="64"/>
      <c r="M67" s="64"/>
      <c r="N67" s="64"/>
      <c r="O67" s="64"/>
      <c r="P67" s="40"/>
      <c r="Q67" s="92"/>
      <c r="R67" s="92"/>
      <c r="S67" s="8"/>
    </row>
    <row r="68" spans="1:19" ht="15.75">
      <c r="A68" s="33"/>
      <c r="B68" s="33" t="s">
        <v>229</v>
      </c>
      <c r="C68" s="65">
        <v>22.32</v>
      </c>
      <c r="D68" s="134">
        <v>76</v>
      </c>
      <c r="E68" s="134">
        <v>76</v>
      </c>
      <c r="F68" s="135">
        <v>75</v>
      </c>
      <c r="G68" s="6">
        <f t="shared" si="0"/>
        <v>3.4050179211469533</v>
      </c>
      <c r="H68" s="6">
        <f t="shared" si="1"/>
        <v>3.4050179211469533</v>
      </c>
      <c r="I68" s="6">
        <f t="shared" si="2"/>
        <v>3.360215053763441</v>
      </c>
      <c r="J68" s="28">
        <v>0</v>
      </c>
      <c r="K68" s="30">
        <f t="shared" si="3"/>
        <v>0</v>
      </c>
      <c r="L68" s="56"/>
      <c r="M68" s="56"/>
      <c r="N68" s="56"/>
      <c r="O68" s="56"/>
      <c r="P68" s="40"/>
      <c r="Q68" s="92"/>
      <c r="R68" s="92"/>
      <c r="S68" s="8"/>
    </row>
    <row r="69" spans="1:19" s="47" customFormat="1" ht="15.75">
      <c r="A69" s="33">
        <v>2</v>
      </c>
      <c r="B69" s="125" t="s">
        <v>232</v>
      </c>
      <c r="C69" s="65"/>
      <c r="D69" s="134"/>
      <c r="E69" s="134"/>
      <c r="F69" s="116"/>
      <c r="G69" s="6"/>
      <c r="H69" s="6"/>
      <c r="I69" s="6"/>
      <c r="J69" s="28">
        <v>0</v>
      </c>
      <c r="K69" s="30">
        <f t="shared" si="3"/>
        <v>0</v>
      </c>
      <c r="L69" s="66"/>
      <c r="M69" s="66"/>
      <c r="N69" s="66"/>
      <c r="O69" s="66"/>
      <c r="P69" s="40"/>
      <c r="Q69" s="92"/>
      <c r="R69" s="92"/>
      <c r="S69" s="8"/>
    </row>
    <row r="70" spans="1:19" ht="15.75">
      <c r="A70" s="33"/>
      <c r="B70" s="33" t="s">
        <v>230</v>
      </c>
      <c r="C70" s="65">
        <v>145.66999999999999</v>
      </c>
      <c r="D70" s="134">
        <v>488</v>
      </c>
      <c r="E70" s="134">
        <v>481</v>
      </c>
      <c r="F70" s="135">
        <v>430</v>
      </c>
      <c r="G70" s="6">
        <f t="shared" si="0"/>
        <v>3.3500377565730766</v>
      </c>
      <c r="H70" s="6">
        <f t="shared" si="1"/>
        <v>3.3019839362943642</v>
      </c>
      <c r="I70" s="6">
        <f t="shared" si="2"/>
        <v>2.9518775314066041</v>
      </c>
      <c r="J70" s="28">
        <v>3</v>
      </c>
      <c r="K70" s="30">
        <f t="shared" si="3"/>
        <v>12.9</v>
      </c>
      <c r="L70" s="56"/>
      <c r="M70" s="56"/>
      <c r="N70" s="56"/>
      <c r="O70" s="56"/>
      <c r="P70" s="40"/>
      <c r="Q70" s="92"/>
      <c r="R70" s="92"/>
      <c r="S70" s="8"/>
    </row>
    <row r="71" spans="1:19" s="47" customFormat="1" ht="15.75">
      <c r="A71" s="33">
        <v>3</v>
      </c>
      <c r="B71" s="125" t="s">
        <v>233</v>
      </c>
      <c r="C71" s="65"/>
      <c r="D71" s="134"/>
      <c r="E71" s="134"/>
      <c r="F71" s="116"/>
      <c r="G71" s="6"/>
      <c r="H71" s="6"/>
      <c r="I71" s="6"/>
      <c r="J71" s="28">
        <v>0</v>
      </c>
      <c r="K71" s="30">
        <f t="shared" si="3"/>
        <v>0</v>
      </c>
      <c r="L71" s="66"/>
      <c r="M71" s="66"/>
      <c r="N71" s="66"/>
      <c r="O71" s="66"/>
      <c r="P71" s="40"/>
      <c r="Q71" s="92"/>
      <c r="R71" s="92"/>
      <c r="S71" s="8"/>
    </row>
    <row r="72" spans="1:19" s="47" customFormat="1" ht="15.75">
      <c r="A72" s="33"/>
      <c r="B72" s="33" t="s">
        <v>231</v>
      </c>
      <c r="C72" s="65">
        <v>200.1</v>
      </c>
      <c r="D72" s="134">
        <v>669</v>
      </c>
      <c r="E72" s="134">
        <v>659</v>
      </c>
      <c r="F72" s="135">
        <v>620</v>
      </c>
      <c r="G72" s="6">
        <f t="shared" si="0"/>
        <v>3.343328335832084</v>
      </c>
      <c r="H72" s="6">
        <f t="shared" si="1"/>
        <v>3.293353323338331</v>
      </c>
      <c r="I72" s="6">
        <f t="shared" si="2"/>
        <v>3.0984507746126937</v>
      </c>
      <c r="J72" s="28">
        <v>3</v>
      </c>
      <c r="K72" s="30">
        <f t="shared" si="3"/>
        <v>18.600000000000001</v>
      </c>
      <c r="L72" s="66"/>
      <c r="M72" s="66"/>
      <c r="N72" s="66"/>
      <c r="O72" s="66"/>
      <c r="P72" s="40"/>
      <c r="Q72" s="92"/>
      <c r="R72" s="92"/>
      <c r="S72" s="8"/>
    </row>
    <row r="73" spans="1:19" s="47" customFormat="1" ht="15.75">
      <c r="A73" s="33"/>
      <c r="B73" s="125" t="s">
        <v>246</v>
      </c>
      <c r="C73" s="65"/>
      <c r="D73" s="134"/>
      <c r="E73" s="134"/>
      <c r="F73" s="116"/>
      <c r="G73" s="6"/>
      <c r="H73" s="6"/>
      <c r="I73" s="6"/>
      <c r="J73" s="28">
        <v>0</v>
      </c>
      <c r="K73" s="30">
        <f t="shared" si="3"/>
        <v>0</v>
      </c>
      <c r="L73" s="66"/>
      <c r="M73" s="66"/>
      <c r="N73" s="66"/>
      <c r="O73" s="66"/>
      <c r="P73" s="40"/>
      <c r="Q73" s="92"/>
      <c r="R73" s="92"/>
      <c r="S73" s="8"/>
    </row>
    <row r="74" spans="1:19" ht="15.75">
      <c r="A74" s="33"/>
      <c r="B74" s="33" t="s">
        <v>234</v>
      </c>
      <c r="C74" s="65">
        <v>64.16</v>
      </c>
      <c r="D74" s="134">
        <v>214</v>
      </c>
      <c r="E74" s="134">
        <v>211</v>
      </c>
      <c r="F74" s="135">
        <v>211</v>
      </c>
      <c r="G74" s="6">
        <f t="shared" si="0"/>
        <v>3.335411471321696</v>
      </c>
      <c r="H74" s="6">
        <f t="shared" si="1"/>
        <v>3.2886533665835413</v>
      </c>
      <c r="I74" s="6">
        <f t="shared" si="2"/>
        <v>3.2886533665835413</v>
      </c>
      <c r="J74" s="28">
        <v>3</v>
      </c>
      <c r="K74" s="30">
        <f t="shared" si="3"/>
        <v>6.33</v>
      </c>
      <c r="L74" s="56"/>
      <c r="M74" s="56"/>
      <c r="N74" s="56"/>
      <c r="O74" s="56"/>
      <c r="P74" s="40"/>
      <c r="Q74" s="92"/>
      <c r="R74" s="92"/>
      <c r="S74" s="8"/>
    </row>
    <row r="75" spans="1:19" ht="15.75">
      <c r="A75" s="33">
        <v>5</v>
      </c>
      <c r="B75" s="33" t="s">
        <v>50</v>
      </c>
      <c r="C75" s="55">
        <v>367.53</v>
      </c>
      <c r="D75" s="134">
        <v>769</v>
      </c>
      <c r="E75" s="134">
        <v>475</v>
      </c>
      <c r="F75" s="135">
        <v>470</v>
      </c>
      <c r="G75" s="6">
        <f t="shared" si="0"/>
        <v>2.0923462030310453</v>
      </c>
      <c r="H75" s="6">
        <f t="shared" si="1"/>
        <v>1.2924115038228172</v>
      </c>
      <c r="I75" s="6">
        <f t="shared" si="2"/>
        <v>1.2788071722036298</v>
      </c>
      <c r="J75" s="28">
        <v>2</v>
      </c>
      <c r="K75" s="30">
        <f t="shared" si="3"/>
        <v>9.4</v>
      </c>
      <c r="L75" s="56"/>
      <c r="M75" s="56"/>
      <c r="N75" s="56"/>
      <c r="O75" s="56"/>
      <c r="P75" s="40"/>
      <c r="Q75" s="92"/>
      <c r="R75" s="92"/>
      <c r="S75" s="8"/>
    </row>
    <row r="76" spans="1:19" ht="15.75">
      <c r="A76" s="33">
        <v>6</v>
      </c>
      <c r="B76" s="33" t="s">
        <v>51</v>
      </c>
      <c r="C76" s="55">
        <v>398.84</v>
      </c>
      <c r="D76" s="134">
        <v>1289</v>
      </c>
      <c r="E76" s="134">
        <v>2545</v>
      </c>
      <c r="F76" s="135">
        <v>2500</v>
      </c>
      <c r="G76" s="6">
        <f t="shared" si="0"/>
        <v>3.2318724300471371</v>
      </c>
      <c r="H76" s="6">
        <f t="shared" si="1"/>
        <v>6.3810049142513297</v>
      </c>
      <c r="I76" s="6">
        <f t="shared" si="2"/>
        <v>6.2681777153745868</v>
      </c>
      <c r="J76" s="28">
        <v>3</v>
      </c>
      <c r="K76" s="30">
        <f t="shared" si="3"/>
        <v>75</v>
      </c>
      <c r="L76" s="56"/>
      <c r="M76" s="56"/>
      <c r="N76" s="56"/>
      <c r="O76" s="56"/>
      <c r="P76" s="40"/>
      <c r="Q76" s="92"/>
      <c r="R76" s="92"/>
      <c r="S76" s="8"/>
    </row>
    <row r="77" spans="1:19" ht="15.75">
      <c r="A77" s="33">
        <v>7</v>
      </c>
      <c r="B77" s="33" t="s">
        <v>52</v>
      </c>
      <c r="C77" s="55">
        <v>141.91</v>
      </c>
      <c r="D77" s="134">
        <v>592</v>
      </c>
      <c r="E77" s="134">
        <v>714</v>
      </c>
      <c r="F77" s="135">
        <v>700</v>
      </c>
      <c r="G77" s="6">
        <f t="shared" si="0"/>
        <v>4.1716580931576352</v>
      </c>
      <c r="H77" s="6">
        <f t="shared" si="1"/>
        <v>5.0313579028962021</v>
      </c>
      <c r="I77" s="6">
        <f t="shared" si="2"/>
        <v>4.9327038263688259</v>
      </c>
      <c r="J77" s="28">
        <v>3</v>
      </c>
      <c r="K77" s="30">
        <f t="shared" si="3"/>
        <v>21</v>
      </c>
      <c r="L77" s="56"/>
      <c r="M77" s="56"/>
      <c r="N77" s="56"/>
      <c r="O77" s="56"/>
      <c r="P77" s="40"/>
      <c r="Q77" s="92"/>
      <c r="R77" s="92"/>
      <c r="S77" s="8"/>
    </row>
    <row r="78" spans="1:19" ht="15.75">
      <c r="A78" s="33">
        <v>8</v>
      </c>
      <c r="B78" s="33" t="s">
        <v>53</v>
      </c>
      <c r="C78" s="55">
        <v>16.45</v>
      </c>
      <c r="D78" s="134">
        <v>47</v>
      </c>
      <c r="E78" s="134">
        <v>44</v>
      </c>
      <c r="F78" s="135">
        <v>45</v>
      </c>
      <c r="G78" s="6">
        <f t="shared" si="0"/>
        <v>2.8571428571428572</v>
      </c>
      <c r="H78" s="6">
        <f t="shared" si="1"/>
        <v>2.6747720364741641</v>
      </c>
      <c r="I78" s="6">
        <f t="shared" si="2"/>
        <v>2.7355623100303954</v>
      </c>
      <c r="J78" s="28">
        <v>3</v>
      </c>
      <c r="K78" s="30">
        <f t="shared" si="3"/>
        <v>1.35</v>
      </c>
      <c r="L78" s="56"/>
      <c r="M78" s="56"/>
      <c r="N78" s="56"/>
      <c r="O78" s="56"/>
      <c r="P78" s="40"/>
      <c r="Q78" s="92"/>
      <c r="R78" s="92"/>
      <c r="S78" s="8"/>
    </row>
    <row r="79" spans="1:19" s="8" customFormat="1" ht="15.75">
      <c r="A79" s="33">
        <v>9</v>
      </c>
      <c r="B79" s="125" t="s">
        <v>54</v>
      </c>
      <c r="C79" s="55">
        <v>19.21</v>
      </c>
      <c r="D79" s="134">
        <v>64</v>
      </c>
      <c r="E79" s="134">
        <v>150</v>
      </c>
      <c r="F79" s="165">
        <v>90</v>
      </c>
      <c r="G79" s="6">
        <f t="shared" si="0"/>
        <v>3.3315981259760541</v>
      </c>
      <c r="H79" s="6">
        <f t="shared" si="1"/>
        <v>7.8084331077563762</v>
      </c>
      <c r="I79" s="6">
        <f t="shared" si="2"/>
        <v>4.6850598646538257</v>
      </c>
      <c r="J79" s="28">
        <v>3</v>
      </c>
      <c r="K79" s="30">
        <f t="shared" si="3"/>
        <v>2.7</v>
      </c>
      <c r="L79" s="56"/>
      <c r="M79" s="56"/>
      <c r="N79" s="56"/>
      <c r="O79" s="56"/>
      <c r="P79" s="40"/>
      <c r="Q79" s="92"/>
      <c r="R79" s="92"/>
    </row>
    <row r="80" spans="1:19" ht="15.75">
      <c r="A80" s="33">
        <v>10</v>
      </c>
      <c r="B80" s="33" t="s">
        <v>55</v>
      </c>
      <c r="C80" s="55">
        <v>66.27</v>
      </c>
      <c r="D80" s="134">
        <v>177</v>
      </c>
      <c r="E80" s="134">
        <v>175</v>
      </c>
      <c r="F80" s="135">
        <v>170</v>
      </c>
      <c r="G80" s="6">
        <f t="shared" ref="G80:G146" si="4">D80/C80</f>
        <v>2.6708918062471709</v>
      </c>
      <c r="H80" s="6">
        <f t="shared" ref="H80:H146" si="5">E80/C80</f>
        <v>2.6407122378149994</v>
      </c>
      <c r="I80" s="6">
        <f t="shared" ref="I80:I146" si="6">F80/C80</f>
        <v>2.5652633167345709</v>
      </c>
      <c r="J80" s="28">
        <v>3</v>
      </c>
      <c r="K80" s="30">
        <f t="shared" ref="K80:K146" si="7">F80*J80/100</f>
        <v>5.0999999999999996</v>
      </c>
      <c r="L80" s="56"/>
      <c r="M80" s="56"/>
      <c r="N80" s="56"/>
      <c r="O80" s="56"/>
      <c r="P80" s="40"/>
      <c r="Q80" s="92"/>
      <c r="R80" s="92"/>
      <c r="S80" s="8"/>
    </row>
    <row r="81" spans="1:19" ht="15.75">
      <c r="A81" s="33">
        <v>11</v>
      </c>
      <c r="B81" s="33" t="s">
        <v>56</v>
      </c>
      <c r="C81" s="55">
        <v>469.95</v>
      </c>
      <c r="D81" s="134">
        <v>1441</v>
      </c>
      <c r="E81" s="134">
        <v>836</v>
      </c>
      <c r="F81" s="135">
        <v>830</v>
      </c>
      <c r="G81" s="6">
        <f t="shared" si="4"/>
        <v>3.0662836471965105</v>
      </c>
      <c r="H81" s="6">
        <f t="shared" si="5"/>
        <v>1.778912650281945</v>
      </c>
      <c r="I81" s="6">
        <f t="shared" si="6"/>
        <v>1.7661453346100648</v>
      </c>
      <c r="J81" s="28">
        <v>2</v>
      </c>
      <c r="K81" s="30">
        <f t="shared" si="7"/>
        <v>16.600000000000001</v>
      </c>
      <c r="L81" s="56"/>
      <c r="M81" s="56"/>
      <c r="N81" s="56"/>
      <c r="O81" s="56"/>
      <c r="P81" s="40"/>
      <c r="Q81" s="92"/>
      <c r="R81" s="92"/>
      <c r="S81" s="8"/>
    </row>
    <row r="82" spans="1:19" ht="15.75">
      <c r="A82" s="33">
        <v>12</v>
      </c>
      <c r="B82" s="33" t="s">
        <v>186</v>
      </c>
      <c r="C82" s="55"/>
      <c r="D82" s="134"/>
      <c r="E82" s="134"/>
      <c r="F82" s="116"/>
      <c r="G82" s="6"/>
      <c r="H82" s="6"/>
      <c r="I82" s="6"/>
      <c r="J82" s="28"/>
      <c r="K82" s="30"/>
      <c r="L82" s="56"/>
      <c r="M82" s="56"/>
      <c r="N82" s="56"/>
      <c r="O82" s="56"/>
      <c r="P82" s="40"/>
      <c r="Q82" s="92"/>
      <c r="R82" s="92"/>
      <c r="S82" s="8"/>
    </row>
    <row r="83" spans="1:19" ht="15.75">
      <c r="A83" s="33"/>
      <c r="B83" s="33" t="s">
        <v>187</v>
      </c>
      <c r="C83" s="55">
        <v>59.66</v>
      </c>
      <c r="D83" s="134">
        <v>110</v>
      </c>
      <c r="E83" s="134">
        <v>105</v>
      </c>
      <c r="F83" s="135">
        <v>105</v>
      </c>
      <c r="G83" s="6">
        <f t="shared" si="4"/>
        <v>1.8437814280925244</v>
      </c>
      <c r="H83" s="6">
        <f t="shared" si="5"/>
        <v>1.759973181361046</v>
      </c>
      <c r="I83" s="6">
        <f t="shared" si="6"/>
        <v>1.759973181361046</v>
      </c>
      <c r="J83" s="28">
        <v>2</v>
      </c>
      <c r="K83" s="30">
        <f t="shared" si="7"/>
        <v>2.1</v>
      </c>
      <c r="L83" s="61"/>
      <c r="M83" s="61"/>
      <c r="N83" s="61"/>
      <c r="O83" s="61"/>
      <c r="P83" s="40"/>
      <c r="Q83" s="92"/>
      <c r="R83" s="92"/>
      <c r="S83" s="8"/>
    </row>
    <row r="84" spans="1:19" ht="15.75">
      <c r="A84" s="33">
        <v>13</v>
      </c>
      <c r="B84" s="33" t="s">
        <v>57</v>
      </c>
      <c r="C84" s="55">
        <v>63.69</v>
      </c>
      <c r="D84" s="134">
        <v>115</v>
      </c>
      <c r="E84" s="134">
        <v>115</v>
      </c>
      <c r="F84" s="135">
        <v>110</v>
      </c>
      <c r="G84" s="6">
        <f t="shared" si="4"/>
        <v>1.8056209766054325</v>
      </c>
      <c r="H84" s="6">
        <f t="shared" si="5"/>
        <v>1.8056209766054325</v>
      </c>
      <c r="I84" s="6">
        <f t="shared" si="6"/>
        <v>1.7271157167530224</v>
      </c>
      <c r="J84" s="28">
        <v>2</v>
      </c>
      <c r="K84" s="30">
        <f t="shared" si="7"/>
        <v>2.2000000000000002</v>
      </c>
      <c r="L84" s="56"/>
      <c r="M84" s="56"/>
      <c r="N84" s="56"/>
      <c r="O84" s="56"/>
      <c r="P84" s="40"/>
      <c r="Q84" s="92"/>
      <c r="R84" s="92"/>
      <c r="S84" s="8"/>
    </row>
    <row r="85" spans="1:19" s="47" customFormat="1" ht="15.75">
      <c r="A85" s="33">
        <v>14</v>
      </c>
      <c r="B85" s="33" t="s">
        <v>235</v>
      </c>
      <c r="C85" s="65"/>
      <c r="D85" s="134"/>
      <c r="E85" s="134"/>
      <c r="F85" s="116"/>
      <c r="G85" s="6"/>
      <c r="H85" s="6"/>
      <c r="I85" s="6"/>
      <c r="J85" s="28"/>
      <c r="K85" s="30"/>
      <c r="L85" s="66"/>
      <c r="M85" s="66"/>
      <c r="N85" s="66"/>
      <c r="O85" s="66"/>
      <c r="P85" s="40"/>
      <c r="Q85" s="92"/>
      <c r="R85" s="92"/>
      <c r="S85" s="8"/>
    </row>
    <row r="86" spans="1:19" s="47" customFormat="1" ht="15.75">
      <c r="A86" s="33"/>
      <c r="B86" s="33" t="s">
        <v>236</v>
      </c>
      <c r="C86" s="65">
        <v>194.89</v>
      </c>
      <c r="D86" s="134">
        <v>650</v>
      </c>
      <c r="E86" s="134">
        <v>644</v>
      </c>
      <c r="F86" s="135">
        <v>640</v>
      </c>
      <c r="G86" s="6">
        <f t="shared" si="4"/>
        <v>3.335214736518036</v>
      </c>
      <c r="H86" s="6">
        <f t="shared" si="5"/>
        <v>3.3044281389501773</v>
      </c>
      <c r="I86" s="6">
        <f t="shared" si="6"/>
        <v>3.2839037405716049</v>
      </c>
      <c r="J86" s="28">
        <v>3</v>
      </c>
      <c r="K86" s="30">
        <v>15</v>
      </c>
      <c r="L86" s="66"/>
      <c r="M86" s="66"/>
      <c r="N86" s="66"/>
      <c r="O86" s="66"/>
      <c r="P86" s="40"/>
      <c r="Q86" s="92"/>
      <c r="R86" s="92"/>
      <c r="S86" s="8"/>
    </row>
    <row r="87" spans="1:19" s="47" customFormat="1" ht="47.25">
      <c r="A87" s="33"/>
      <c r="B87" s="33" t="s">
        <v>280</v>
      </c>
      <c r="C87" s="134"/>
      <c r="D87" s="134"/>
      <c r="E87" s="134"/>
      <c r="F87" s="135"/>
      <c r="G87" s="6"/>
      <c r="H87" s="6"/>
      <c r="I87" s="6"/>
      <c r="J87" s="28"/>
      <c r="K87" s="30">
        <v>4</v>
      </c>
      <c r="L87" s="137"/>
      <c r="M87" s="137"/>
      <c r="N87" s="137"/>
      <c r="O87" s="137"/>
      <c r="P87" s="40"/>
      <c r="Q87" s="92"/>
      <c r="R87" s="92"/>
      <c r="S87" s="8"/>
    </row>
    <row r="88" spans="1:19" ht="15.75">
      <c r="A88" s="33"/>
      <c r="B88" s="33" t="s">
        <v>237</v>
      </c>
      <c r="C88" s="65">
        <v>144.77000000000001</v>
      </c>
      <c r="D88" s="134">
        <v>485</v>
      </c>
      <c r="E88" s="134">
        <v>479</v>
      </c>
      <c r="F88" s="135">
        <v>475</v>
      </c>
      <c r="G88" s="6">
        <f t="shared" si="4"/>
        <v>3.3501416039234644</v>
      </c>
      <c r="H88" s="6">
        <f t="shared" si="5"/>
        <v>3.3086965531532773</v>
      </c>
      <c r="I88" s="6">
        <f t="shared" si="6"/>
        <v>3.2810665193064859</v>
      </c>
      <c r="J88" s="28">
        <v>3</v>
      </c>
      <c r="K88" s="30">
        <v>11</v>
      </c>
      <c r="L88" s="56"/>
      <c r="M88" s="56"/>
      <c r="N88" s="56"/>
      <c r="O88" s="56"/>
      <c r="P88" s="40"/>
      <c r="Q88" s="92"/>
      <c r="R88" s="92"/>
      <c r="S88" s="8"/>
    </row>
    <row r="89" spans="1:19" s="47" customFormat="1" ht="47.25">
      <c r="A89" s="33"/>
      <c r="B89" s="33" t="s">
        <v>280</v>
      </c>
      <c r="C89" s="134"/>
      <c r="D89" s="134"/>
      <c r="E89" s="134"/>
      <c r="F89" s="135"/>
      <c r="G89" s="6"/>
      <c r="H89" s="6"/>
      <c r="I89" s="6"/>
      <c r="J89" s="28"/>
      <c r="K89" s="30">
        <v>3</v>
      </c>
      <c r="L89" s="137"/>
      <c r="M89" s="137"/>
      <c r="N89" s="137"/>
      <c r="O89" s="137"/>
      <c r="P89" s="40"/>
      <c r="Q89" s="92"/>
      <c r="R89" s="92"/>
      <c r="S89" s="8"/>
    </row>
    <row r="90" spans="1:19" ht="15.75">
      <c r="A90" s="33">
        <v>16</v>
      </c>
      <c r="B90" s="125" t="s">
        <v>58</v>
      </c>
      <c r="C90" s="55">
        <v>46.9</v>
      </c>
      <c r="D90" s="134">
        <v>147</v>
      </c>
      <c r="E90" s="134">
        <v>174</v>
      </c>
      <c r="F90" s="135">
        <v>222</v>
      </c>
      <c r="G90" s="6">
        <f t="shared" si="4"/>
        <v>3.1343283582089554</v>
      </c>
      <c r="H90" s="6">
        <f t="shared" si="5"/>
        <v>3.7100213219616207</v>
      </c>
      <c r="I90" s="6">
        <f t="shared" si="6"/>
        <v>4.7334754797441363</v>
      </c>
      <c r="J90" s="28">
        <v>3</v>
      </c>
      <c r="K90" s="30">
        <f t="shared" si="7"/>
        <v>6.66</v>
      </c>
      <c r="L90" s="56"/>
      <c r="M90" s="56"/>
      <c r="N90" s="56"/>
      <c r="O90" s="56"/>
      <c r="P90" s="40"/>
      <c r="Q90" s="92"/>
      <c r="R90" s="92"/>
      <c r="S90" s="8"/>
    </row>
    <row r="91" spans="1:19" s="8" customFormat="1" ht="15.75">
      <c r="A91" s="33">
        <v>17</v>
      </c>
      <c r="B91" s="125" t="s">
        <v>59</v>
      </c>
      <c r="C91" s="55">
        <v>241.77</v>
      </c>
      <c r="D91" s="138">
        <v>460</v>
      </c>
      <c r="E91" s="138">
        <v>802</v>
      </c>
      <c r="F91" s="165">
        <v>610</v>
      </c>
      <c r="G91" s="6">
        <f t="shared" si="4"/>
        <v>1.90263473549241</v>
      </c>
      <c r="H91" s="6">
        <f t="shared" si="5"/>
        <v>3.3172022997063322</v>
      </c>
      <c r="I91" s="6">
        <f t="shared" si="6"/>
        <v>2.523059105761674</v>
      </c>
      <c r="J91" s="28">
        <v>3</v>
      </c>
      <c r="K91" s="30">
        <f t="shared" si="7"/>
        <v>18.3</v>
      </c>
      <c r="L91" s="36"/>
      <c r="M91" s="36"/>
      <c r="N91" s="36"/>
      <c r="O91" s="36"/>
      <c r="P91" s="40"/>
      <c r="Q91" s="92"/>
      <c r="R91" s="92"/>
    </row>
    <row r="92" spans="1:19" s="8" customFormat="1" ht="15.75">
      <c r="A92" s="33">
        <v>18</v>
      </c>
      <c r="B92" s="33" t="s">
        <v>225</v>
      </c>
      <c r="C92" s="55">
        <v>115.22</v>
      </c>
      <c r="D92" s="138">
        <v>392</v>
      </c>
      <c r="E92" s="138">
        <v>360</v>
      </c>
      <c r="F92" s="165">
        <v>350</v>
      </c>
      <c r="G92" s="6">
        <f t="shared" si="4"/>
        <v>3.4021871202916159</v>
      </c>
      <c r="H92" s="6">
        <f t="shared" si="5"/>
        <v>3.1244575594514843</v>
      </c>
      <c r="I92" s="6">
        <f t="shared" si="6"/>
        <v>3.0376670716889431</v>
      </c>
      <c r="J92" s="28">
        <v>3</v>
      </c>
      <c r="K92" s="30">
        <f t="shared" si="7"/>
        <v>10.5</v>
      </c>
      <c r="L92" s="54"/>
      <c r="M92" s="54"/>
      <c r="N92" s="54"/>
      <c r="O92" s="54"/>
      <c r="P92" s="40"/>
      <c r="Q92" s="92"/>
      <c r="R92" s="92"/>
    </row>
    <row r="93" spans="1:19" ht="15.75">
      <c r="A93" s="33">
        <v>19</v>
      </c>
      <c r="B93" s="33" t="s">
        <v>60</v>
      </c>
      <c r="C93" s="55">
        <v>218.65</v>
      </c>
      <c r="D93" s="134">
        <v>719</v>
      </c>
      <c r="E93" s="134">
        <v>567</v>
      </c>
      <c r="F93" s="135">
        <v>550</v>
      </c>
      <c r="G93" s="6">
        <f t="shared" si="4"/>
        <v>3.2883603933226615</v>
      </c>
      <c r="H93" s="6">
        <f t="shared" si="5"/>
        <v>2.5931854562085523</v>
      </c>
      <c r="I93" s="6">
        <f t="shared" si="6"/>
        <v>2.5154356277155272</v>
      </c>
      <c r="J93" s="28">
        <v>3</v>
      </c>
      <c r="K93" s="30">
        <f t="shared" si="7"/>
        <v>16.5</v>
      </c>
      <c r="L93" s="54"/>
      <c r="M93" s="54"/>
      <c r="N93" s="54"/>
      <c r="O93" s="54"/>
      <c r="P93" s="40"/>
      <c r="Q93" s="92"/>
      <c r="R93" s="92"/>
      <c r="S93" s="8"/>
    </row>
    <row r="94" spans="1:19" ht="15.75">
      <c r="A94" s="33">
        <v>20</v>
      </c>
      <c r="B94" s="33" t="s">
        <v>61</v>
      </c>
      <c r="C94" s="55">
        <v>111.66</v>
      </c>
      <c r="D94" s="134">
        <v>314</v>
      </c>
      <c r="E94" s="134">
        <v>279</v>
      </c>
      <c r="F94" s="135">
        <v>275</v>
      </c>
      <c r="G94" s="6">
        <f t="shared" si="4"/>
        <v>2.8121081855633174</v>
      </c>
      <c r="H94" s="6">
        <f t="shared" si="5"/>
        <v>2.4986566362170874</v>
      </c>
      <c r="I94" s="6">
        <f t="shared" si="6"/>
        <v>2.4628336020060901</v>
      </c>
      <c r="J94" s="28">
        <v>3</v>
      </c>
      <c r="K94" s="30">
        <f t="shared" si="7"/>
        <v>8.25</v>
      </c>
      <c r="L94" s="54"/>
      <c r="M94" s="54"/>
      <c r="N94" s="54"/>
      <c r="O94" s="54"/>
      <c r="P94" s="40"/>
      <c r="Q94" s="92"/>
      <c r="R94" s="92"/>
      <c r="S94" s="8"/>
    </row>
    <row r="95" spans="1:19" ht="15.75">
      <c r="A95" s="33">
        <v>21</v>
      </c>
      <c r="B95" s="37" t="s">
        <v>188</v>
      </c>
      <c r="C95" s="55">
        <v>35.29</v>
      </c>
      <c r="D95" s="134">
        <v>77</v>
      </c>
      <c r="E95" s="134">
        <v>77</v>
      </c>
      <c r="F95" s="135">
        <v>65</v>
      </c>
      <c r="G95" s="6">
        <f t="shared" si="4"/>
        <v>2.1819212241428168</v>
      </c>
      <c r="H95" s="6">
        <f t="shared" si="5"/>
        <v>2.1819212241428168</v>
      </c>
      <c r="I95" s="6">
        <f t="shared" si="6"/>
        <v>1.8418815528478323</v>
      </c>
      <c r="J95" s="28">
        <v>0</v>
      </c>
      <c r="K95" s="30">
        <f t="shared" si="7"/>
        <v>0</v>
      </c>
      <c r="L95" s="54"/>
      <c r="M95" s="54"/>
      <c r="N95" s="54"/>
      <c r="O95" s="54"/>
      <c r="P95" s="40"/>
      <c r="Q95" s="92"/>
      <c r="R95" s="92"/>
      <c r="S95" s="8"/>
    </row>
    <row r="96" spans="1:19" ht="15.75">
      <c r="A96" s="197" t="s">
        <v>62</v>
      </c>
      <c r="B96" s="197"/>
      <c r="C96" s="55">
        <f>SUM(C68:C95)</f>
        <v>3144.91</v>
      </c>
      <c r="D96" s="134">
        <f>SUM(D68:D95)</f>
        <v>9295</v>
      </c>
      <c r="E96" s="134">
        <f>SUM(E68:E95)</f>
        <v>9968</v>
      </c>
      <c r="F96" s="134">
        <f>SUM(F68:F95)</f>
        <v>9543</v>
      </c>
      <c r="G96" s="6">
        <f t="shared" si="4"/>
        <v>2.9555694757560631</v>
      </c>
      <c r="H96" s="6">
        <f t="shared" si="5"/>
        <v>3.1695660607139793</v>
      </c>
      <c r="I96" s="6">
        <f t="shared" si="6"/>
        <v>3.0344270583259934</v>
      </c>
      <c r="J96" s="28">
        <v>3</v>
      </c>
      <c r="K96" s="30">
        <f>SUM(K68:K95)</f>
        <v>266.48999999999995</v>
      </c>
      <c r="L96" s="90">
        <f>SUM(L68:L95)</f>
        <v>0</v>
      </c>
      <c r="M96" s="90">
        <f>SUM(M68:M95)</f>
        <v>0</v>
      </c>
      <c r="N96" s="90">
        <f>SUM(N68:N95)</f>
        <v>0</v>
      </c>
      <c r="O96" s="90">
        <f>SUM(O68:O95)</f>
        <v>0</v>
      </c>
      <c r="P96" s="40"/>
      <c r="Q96" s="92"/>
      <c r="R96" s="92"/>
      <c r="S96" s="8"/>
    </row>
    <row r="97" spans="1:19" ht="15.75">
      <c r="A97" s="197" t="s">
        <v>63</v>
      </c>
      <c r="B97" s="197"/>
      <c r="C97" s="55"/>
      <c r="D97" s="134"/>
      <c r="E97" s="134"/>
      <c r="F97" s="134"/>
      <c r="G97" s="6"/>
      <c r="H97" s="6"/>
      <c r="I97" s="6"/>
      <c r="J97" s="28"/>
      <c r="K97" s="30"/>
      <c r="L97" s="54"/>
      <c r="M97" s="54"/>
      <c r="N97" s="54"/>
      <c r="O97" s="54"/>
      <c r="P97" s="40"/>
      <c r="Q97" s="92"/>
      <c r="R97" s="92"/>
      <c r="S97" s="8"/>
    </row>
    <row r="98" spans="1:19" ht="15.75">
      <c r="A98" s="33">
        <v>1</v>
      </c>
      <c r="B98" s="33" t="s">
        <v>64</v>
      </c>
      <c r="C98" s="57">
        <v>78.510000000000005</v>
      </c>
      <c r="D98" s="134">
        <v>65</v>
      </c>
      <c r="E98" s="134">
        <v>44</v>
      </c>
      <c r="F98" s="135">
        <v>45</v>
      </c>
      <c r="G98" s="6">
        <f t="shared" si="4"/>
        <v>0.82792001018978467</v>
      </c>
      <c r="H98" s="6">
        <f t="shared" si="5"/>
        <v>0.56043816074385422</v>
      </c>
      <c r="I98" s="6">
        <f t="shared" si="6"/>
        <v>0.57317539166985099</v>
      </c>
      <c r="J98" s="28">
        <v>0</v>
      </c>
      <c r="K98" s="30">
        <f t="shared" si="7"/>
        <v>0</v>
      </c>
      <c r="L98" s="56"/>
      <c r="M98" s="56"/>
      <c r="N98" s="56"/>
      <c r="O98" s="56"/>
      <c r="P98" s="40"/>
      <c r="Q98" s="92"/>
      <c r="R98" s="92"/>
      <c r="S98" s="8"/>
    </row>
    <row r="99" spans="1:19" ht="15.75">
      <c r="A99" s="33">
        <v>2</v>
      </c>
      <c r="B99" s="125" t="s">
        <v>65</v>
      </c>
      <c r="C99" s="57">
        <v>121.45</v>
      </c>
      <c r="D99" s="134">
        <v>187</v>
      </c>
      <c r="E99" s="134">
        <v>78</v>
      </c>
      <c r="F99" s="116">
        <v>118</v>
      </c>
      <c r="G99" s="6">
        <f t="shared" si="4"/>
        <v>1.5397282832441332</v>
      </c>
      <c r="H99" s="6">
        <f t="shared" si="5"/>
        <v>0.6422396047756278</v>
      </c>
      <c r="I99" s="6">
        <f t="shared" si="6"/>
        <v>0.97159324825030879</v>
      </c>
      <c r="J99" s="28">
        <v>0</v>
      </c>
      <c r="K99" s="30">
        <f t="shared" si="7"/>
        <v>0</v>
      </c>
      <c r="L99" s="56"/>
      <c r="M99" s="56"/>
      <c r="N99" s="56"/>
      <c r="O99" s="56"/>
      <c r="P99" s="40"/>
      <c r="Q99" s="92"/>
      <c r="R99" s="92"/>
      <c r="S99" s="8"/>
    </row>
    <row r="100" spans="1:19" ht="15.75">
      <c r="A100" s="33">
        <v>3</v>
      </c>
      <c r="B100" s="125" t="s">
        <v>66</v>
      </c>
      <c r="C100" s="57">
        <v>27.63</v>
      </c>
      <c r="D100" s="134">
        <v>42</v>
      </c>
      <c r="E100" s="134">
        <v>18</v>
      </c>
      <c r="F100" s="116">
        <v>26</v>
      </c>
      <c r="G100" s="6">
        <f t="shared" si="4"/>
        <v>1.5200868621064061</v>
      </c>
      <c r="H100" s="6">
        <f t="shared" si="5"/>
        <v>0.65146579804560267</v>
      </c>
      <c r="I100" s="6">
        <f t="shared" si="6"/>
        <v>0.94100615273253718</v>
      </c>
      <c r="J100" s="28">
        <v>0</v>
      </c>
      <c r="K100" s="30">
        <f t="shared" si="7"/>
        <v>0</v>
      </c>
      <c r="L100" s="56"/>
      <c r="M100" s="56"/>
      <c r="N100" s="56"/>
      <c r="O100" s="56"/>
      <c r="P100" s="40"/>
      <c r="Q100" s="92"/>
      <c r="R100" s="92"/>
      <c r="S100" s="8"/>
    </row>
    <row r="101" spans="1:19" ht="15.75">
      <c r="A101" s="33">
        <v>4</v>
      </c>
      <c r="B101" s="33" t="s">
        <v>171</v>
      </c>
      <c r="C101" s="55">
        <v>9.34</v>
      </c>
      <c r="D101" s="134">
        <v>1</v>
      </c>
      <c r="E101" s="134">
        <v>0</v>
      </c>
      <c r="F101" s="135">
        <v>0</v>
      </c>
      <c r="G101" s="6">
        <f t="shared" si="4"/>
        <v>0.10706638115631692</v>
      </c>
      <c r="H101" s="6">
        <f t="shared" si="5"/>
        <v>0</v>
      </c>
      <c r="I101" s="6">
        <f t="shared" si="6"/>
        <v>0</v>
      </c>
      <c r="J101" s="28">
        <v>0</v>
      </c>
      <c r="K101" s="30">
        <f t="shared" si="7"/>
        <v>0</v>
      </c>
      <c r="L101" s="56"/>
      <c r="M101" s="56"/>
      <c r="N101" s="56"/>
      <c r="O101" s="56"/>
      <c r="P101" s="40"/>
      <c r="Q101" s="92"/>
      <c r="R101" s="92"/>
      <c r="S101" s="8"/>
    </row>
    <row r="102" spans="1:19" ht="15.75">
      <c r="A102" s="33">
        <v>5</v>
      </c>
      <c r="B102" s="33" t="s">
        <v>67</v>
      </c>
      <c r="C102" s="57">
        <v>1457.32</v>
      </c>
      <c r="D102" s="134">
        <v>1804</v>
      </c>
      <c r="E102" s="134">
        <v>2099</v>
      </c>
      <c r="F102" s="135">
        <v>1900</v>
      </c>
      <c r="G102" s="6">
        <f t="shared" si="4"/>
        <v>1.2378887272527654</v>
      </c>
      <c r="H102" s="6">
        <f t="shared" si="5"/>
        <v>1.4403150989487552</v>
      </c>
      <c r="I102" s="6">
        <f t="shared" si="6"/>
        <v>1.303763071940274</v>
      </c>
      <c r="J102" s="28">
        <v>2</v>
      </c>
      <c r="K102" s="30">
        <v>28</v>
      </c>
      <c r="L102" s="56"/>
      <c r="M102" s="56"/>
      <c r="N102" s="56"/>
      <c r="O102" s="56"/>
      <c r="P102" s="40"/>
      <c r="Q102" s="92"/>
      <c r="R102" s="92"/>
      <c r="S102" s="8"/>
    </row>
    <row r="103" spans="1:19" s="47" customFormat="1" ht="47.25">
      <c r="A103" s="33"/>
      <c r="B103" s="33" t="s">
        <v>280</v>
      </c>
      <c r="C103" s="138"/>
      <c r="D103" s="134"/>
      <c r="E103" s="134"/>
      <c r="F103" s="135"/>
      <c r="G103" s="6"/>
      <c r="H103" s="6"/>
      <c r="I103" s="6"/>
      <c r="J103" s="28"/>
      <c r="K103" s="30">
        <v>10</v>
      </c>
      <c r="L103" s="137"/>
      <c r="M103" s="137"/>
      <c r="N103" s="137"/>
      <c r="O103" s="137"/>
      <c r="P103" s="40"/>
      <c r="Q103" s="92"/>
      <c r="R103" s="92"/>
      <c r="S103" s="8"/>
    </row>
    <row r="104" spans="1:19" ht="15.75">
      <c r="A104" s="33">
        <v>6</v>
      </c>
      <c r="B104" s="125" t="s">
        <v>68</v>
      </c>
      <c r="C104" s="57">
        <v>229.9</v>
      </c>
      <c r="D104" s="134">
        <v>354</v>
      </c>
      <c r="E104" s="134">
        <v>354</v>
      </c>
      <c r="F104" s="116">
        <v>201</v>
      </c>
      <c r="G104" s="6">
        <f t="shared" si="4"/>
        <v>1.5397999130056546</v>
      </c>
      <c r="H104" s="6">
        <f t="shared" si="5"/>
        <v>1.5397999130056546</v>
      </c>
      <c r="I104" s="6">
        <f t="shared" si="6"/>
        <v>0.87429317094388859</v>
      </c>
      <c r="J104" s="28">
        <v>0</v>
      </c>
      <c r="K104" s="30">
        <f t="shared" si="7"/>
        <v>0</v>
      </c>
      <c r="L104" s="56"/>
      <c r="M104" s="56"/>
      <c r="N104" s="56"/>
      <c r="O104" s="56"/>
      <c r="P104" s="40"/>
      <c r="Q104" s="92"/>
      <c r="R104" s="92"/>
      <c r="S104" s="8"/>
    </row>
    <row r="105" spans="1:19" ht="15.75">
      <c r="A105" s="33">
        <v>7</v>
      </c>
      <c r="B105" s="125" t="s">
        <v>69</v>
      </c>
      <c r="C105" s="57">
        <v>109.49</v>
      </c>
      <c r="D105" s="134">
        <v>156</v>
      </c>
      <c r="E105" s="134">
        <v>156</v>
      </c>
      <c r="F105" s="116">
        <v>380</v>
      </c>
      <c r="G105" s="6">
        <f t="shared" si="4"/>
        <v>1.4247876518403508</v>
      </c>
      <c r="H105" s="6">
        <f t="shared" si="5"/>
        <v>1.4247876518403508</v>
      </c>
      <c r="I105" s="6">
        <f t="shared" si="6"/>
        <v>3.4706365878162391</v>
      </c>
      <c r="J105" s="28">
        <v>2</v>
      </c>
      <c r="K105" s="30">
        <f t="shared" si="7"/>
        <v>7.6</v>
      </c>
      <c r="L105" s="56">
        <v>1</v>
      </c>
      <c r="M105" s="56">
        <v>1</v>
      </c>
      <c r="N105" s="56">
        <v>5</v>
      </c>
      <c r="O105" s="56">
        <v>1</v>
      </c>
      <c r="P105" s="40"/>
      <c r="Q105" s="92"/>
      <c r="R105" s="92"/>
      <c r="S105" s="8"/>
    </row>
    <row r="106" spans="1:19" s="8" customFormat="1" ht="15.75">
      <c r="A106" s="33">
        <v>8</v>
      </c>
      <c r="B106" s="125" t="s">
        <v>70</v>
      </c>
      <c r="C106" s="57">
        <v>37.19</v>
      </c>
      <c r="D106" s="134">
        <v>58</v>
      </c>
      <c r="E106" s="134">
        <v>58</v>
      </c>
      <c r="F106" s="165">
        <v>58</v>
      </c>
      <c r="G106" s="6">
        <f t="shared" si="4"/>
        <v>1.5595590212422694</v>
      </c>
      <c r="H106" s="6">
        <f t="shared" si="5"/>
        <v>1.5595590212422694</v>
      </c>
      <c r="I106" s="6">
        <f t="shared" si="6"/>
        <v>1.5595590212422694</v>
      </c>
      <c r="J106" s="28">
        <v>2</v>
      </c>
      <c r="K106" s="30">
        <f t="shared" si="7"/>
        <v>1.1599999999999999</v>
      </c>
      <c r="L106" s="56"/>
      <c r="M106" s="56"/>
      <c r="N106" s="56"/>
      <c r="O106" s="56"/>
      <c r="P106" s="40"/>
      <c r="Q106" s="92"/>
      <c r="R106" s="92"/>
    </row>
    <row r="107" spans="1:19" s="8" customFormat="1" ht="19.899999999999999" customHeight="1">
      <c r="A107" s="33">
        <v>9</v>
      </c>
      <c r="B107" s="77" t="s">
        <v>255</v>
      </c>
      <c r="C107" s="99">
        <v>111.64</v>
      </c>
      <c r="D107" s="134">
        <v>170</v>
      </c>
      <c r="E107" s="134">
        <v>170</v>
      </c>
      <c r="F107" s="165">
        <v>170</v>
      </c>
      <c r="G107" s="6">
        <f t="shared" si="4"/>
        <v>1.5227517018989609</v>
      </c>
      <c r="H107" s="6">
        <f t="shared" si="5"/>
        <v>1.5227517018989609</v>
      </c>
      <c r="I107" s="6">
        <f t="shared" si="6"/>
        <v>1.5227517018989609</v>
      </c>
      <c r="J107" s="28">
        <v>2</v>
      </c>
      <c r="K107" s="30">
        <f t="shared" si="7"/>
        <v>3.4</v>
      </c>
      <c r="L107" s="98"/>
      <c r="M107" s="98"/>
      <c r="N107" s="98"/>
      <c r="O107" s="98"/>
      <c r="P107" s="40"/>
      <c r="Q107" s="92"/>
      <c r="R107" s="92"/>
    </row>
    <row r="108" spans="1:19" ht="15.75">
      <c r="A108" s="33">
        <v>10</v>
      </c>
      <c r="B108" s="33" t="s">
        <v>225</v>
      </c>
      <c r="C108" s="57">
        <v>82.98</v>
      </c>
      <c r="D108" s="134">
        <v>129</v>
      </c>
      <c r="E108" s="134">
        <v>129</v>
      </c>
      <c r="F108" s="116">
        <v>125</v>
      </c>
      <c r="G108" s="6">
        <f t="shared" si="4"/>
        <v>1.5545914678235719</v>
      </c>
      <c r="H108" s="6">
        <f t="shared" si="5"/>
        <v>1.5545914678235719</v>
      </c>
      <c r="I108" s="6">
        <f t="shared" si="6"/>
        <v>1.5063870812243914</v>
      </c>
      <c r="J108" s="28">
        <v>2</v>
      </c>
      <c r="K108" s="30">
        <f t="shared" si="7"/>
        <v>2.5</v>
      </c>
      <c r="L108" s="54"/>
      <c r="M108" s="54"/>
      <c r="N108" s="54"/>
      <c r="O108" s="54"/>
      <c r="P108" s="40"/>
      <c r="Q108" s="92"/>
      <c r="R108" s="92"/>
      <c r="S108" s="8"/>
    </row>
    <row r="109" spans="1:19" ht="15.75">
      <c r="A109" s="33">
        <v>11</v>
      </c>
      <c r="B109" s="33" t="s">
        <v>188</v>
      </c>
      <c r="C109" s="57">
        <v>22.27</v>
      </c>
      <c r="D109" s="134">
        <v>27</v>
      </c>
      <c r="E109" s="134">
        <v>27</v>
      </c>
      <c r="F109" s="116">
        <v>25</v>
      </c>
      <c r="G109" s="6">
        <f t="shared" si="4"/>
        <v>1.2123933542882803</v>
      </c>
      <c r="H109" s="6">
        <f t="shared" si="5"/>
        <v>1.2123933542882803</v>
      </c>
      <c r="I109" s="6">
        <f t="shared" si="6"/>
        <v>1.1225864391558151</v>
      </c>
      <c r="J109" s="28">
        <v>2</v>
      </c>
      <c r="K109" s="30">
        <f t="shared" si="7"/>
        <v>0.5</v>
      </c>
      <c r="L109" s="54"/>
      <c r="M109" s="54"/>
      <c r="N109" s="54"/>
      <c r="O109" s="54"/>
      <c r="P109" s="40"/>
      <c r="Q109" s="92"/>
      <c r="R109" s="92"/>
      <c r="S109" s="8"/>
    </row>
    <row r="110" spans="1:19" ht="15.75">
      <c r="A110" s="197" t="s">
        <v>71</v>
      </c>
      <c r="B110" s="197"/>
      <c r="C110" s="55">
        <f>SUM(C98:C109)</f>
        <v>2287.7199999999998</v>
      </c>
      <c r="D110" s="134">
        <f>SUM(D98:D109)</f>
        <v>2993</v>
      </c>
      <c r="E110" s="134">
        <f>SUM(E98:E109)</f>
        <v>3133</v>
      </c>
      <c r="F110" s="134">
        <f>SUM(F98:F109)</f>
        <v>3048</v>
      </c>
      <c r="G110" s="6">
        <f t="shared" si="4"/>
        <v>1.3082894759848234</v>
      </c>
      <c r="H110" s="6">
        <f t="shared" si="5"/>
        <v>1.369485776231357</v>
      </c>
      <c r="I110" s="6">
        <f t="shared" si="6"/>
        <v>1.3323308796531046</v>
      </c>
      <c r="J110" s="28">
        <f>K110*100/F110</f>
        <v>1.7440944881889764</v>
      </c>
      <c r="K110" s="30">
        <f>SUM(K98:K109)</f>
        <v>53.16</v>
      </c>
      <c r="L110" s="54">
        <f>SUM(L98:L109)</f>
        <v>1</v>
      </c>
      <c r="M110" s="54">
        <f>SUM(M98:M109)</f>
        <v>1</v>
      </c>
      <c r="N110" s="54">
        <f>SUM(N98:N109)</f>
        <v>5</v>
      </c>
      <c r="O110" s="54">
        <f>SUM(O98:O109)</f>
        <v>1</v>
      </c>
      <c r="P110" s="40"/>
      <c r="Q110" s="92"/>
      <c r="R110" s="92"/>
      <c r="S110" s="8"/>
    </row>
    <row r="111" spans="1:19" ht="15.75">
      <c r="A111" s="197" t="s">
        <v>85</v>
      </c>
      <c r="B111" s="197"/>
      <c r="C111" s="55"/>
      <c r="D111" s="134"/>
      <c r="E111" s="134"/>
      <c r="F111" s="134"/>
      <c r="G111" s="6"/>
      <c r="H111" s="6"/>
      <c r="I111" s="6"/>
      <c r="J111" s="28"/>
      <c r="K111" s="30"/>
      <c r="L111" s="54"/>
      <c r="M111" s="54"/>
      <c r="N111" s="54"/>
      <c r="O111" s="54"/>
      <c r="P111" s="40"/>
      <c r="Q111" s="92"/>
      <c r="R111" s="92"/>
      <c r="S111" s="8"/>
    </row>
    <row r="112" spans="1:19" ht="15.75">
      <c r="A112" s="33">
        <v>1</v>
      </c>
      <c r="B112" s="33" t="s">
        <v>86</v>
      </c>
      <c r="C112" s="57">
        <v>915.53</v>
      </c>
      <c r="D112" s="134">
        <v>80</v>
      </c>
      <c r="E112" s="134">
        <v>0</v>
      </c>
      <c r="F112" s="116">
        <v>0</v>
      </c>
      <c r="G112" s="6">
        <f t="shared" si="4"/>
        <v>8.7381079811693782E-2</v>
      </c>
      <c r="H112" s="6">
        <f t="shared" si="5"/>
        <v>0</v>
      </c>
      <c r="I112" s="6">
        <f t="shared" si="6"/>
        <v>0</v>
      </c>
      <c r="J112" s="28">
        <v>0</v>
      </c>
      <c r="K112" s="30">
        <f t="shared" si="7"/>
        <v>0</v>
      </c>
      <c r="L112" s="54"/>
      <c r="M112" s="54"/>
      <c r="N112" s="54"/>
      <c r="O112" s="54"/>
      <c r="P112" s="40"/>
      <c r="Q112" s="92"/>
      <c r="R112" s="92"/>
      <c r="S112" s="8"/>
    </row>
    <row r="113" spans="1:19" ht="15.75">
      <c r="A113" s="33">
        <v>2</v>
      </c>
      <c r="B113" s="33" t="s">
        <v>87</v>
      </c>
      <c r="C113" s="57">
        <v>56.6</v>
      </c>
      <c r="D113" s="134">
        <v>5</v>
      </c>
      <c r="E113" s="134">
        <v>0</v>
      </c>
      <c r="F113" s="116">
        <v>5</v>
      </c>
      <c r="G113" s="6">
        <f t="shared" si="4"/>
        <v>8.8339222614840993E-2</v>
      </c>
      <c r="H113" s="6">
        <f t="shared" si="5"/>
        <v>0</v>
      </c>
      <c r="I113" s="6">
        <f t="shared" si="6"/>
        <v>8.8339222614840993E-2</v>
      </c>
      <c r="J113" s="28">
        <v>0</v>
      </c>
      <c r="K113" s="30">
        <f t="shared" si="7"/>
        <v>0</v>
      </c>
      <c r="L113" s="54"/>
      <c r="M113" s="54"/>
      <c r="N113" s="54"/>
      <c r="O113" s="54"/>
      <c r="P113" s="40"/>
      <c r="Q113" s="92"/>
      <c r="R113" s="92"/>
      <c r="S113" s="8"/>
    </row>
    <row r="114" spans="1:19" ht="15.75">
      <c r="A114" s="33">
        <v>3</v>
      </c>
      <c r="B114" s="33" t="s">
        <v>88</v>
      </c>
      <c r="C114" s="57">
        <v>34.89</v>
      </c>
      <c r="D114" s="134">
        <v>3</v>
      </c>
      <c r="E114" s="134">
        <v>3</v>
      </c>
      <c r="F114" s="116">
        <v>3</v>
      </c>
      <c r="G114" s="6">
        <f t="shared" si="4"/>
        <v>8.5984522785898534E-2</v>
      </c>
      <c r="H114" s="6">
        <f t="shared" si="5"/>
        <v>8.5984522785898534E-2</v>
      </c>
      <c r="I114" s="6">
        <f t="shared" si="6"/>
        <v>8.5984522785898534E-2</v>
      </c>
      <c r="J114" s="28">
        <v>0</v>
      </c>
      <c r="K114" s="30">
        <f t="shared" si="7"/>
        <v>0</v>
      </c>
      <c r="L114" s="54"/>
      <c r="M114" s="54"/>
      <c r="N114" s="54"/>
      <c r="O114" s="54"/>
      <c r="P114" s="40"/>
      <c r="Q114" s="92"/>
      <c r="R114" s="92"/>
      <c r="S114" s="8"/>
    </row>
    <row r="115" spans="1:19" ht="15.75">
      <c r="A115" s="33">
        <v>4</v>
      </c>
      <c r="B115" s="33" t="s">
        <v>89</v>
      </c>
      <c r="C115" s="57">
        <v>96.12</v>
      </c>
      <c r="D115" s="134">
        <v>0</v>
      </c>
      <c r="E115" s="134">
        <v>0</v>
      </c>
      <c r="F115" s="116">
        <v>0</v>
      </c>
      <c r="G115" s="6">
        <f t="shared" si="4"/>
        <v>0</v>
      </c>
      <c r="H115" s="6">
        <f t="shared" si="5"/>
        <v>0</v>
      </c>
      <c r="I115" s="6">
        <f t="shared" si="6"/>
        <v>0</v>
      </c>
      <c r="J115" s="28">
        <v>0</v>
      </c>
      <c r="K115" s="30">
        <f t="shared" si="7"/>
        <v>0</v>
      </c>
      <c r="L115" s="54"/>
      <c r="M115" s="54"/>
      <c r="N115" s="54"/>
      <c r="O115" s="54"/>
      <c r="P115" s="40"/>
      <c r="Q115" s="92"/>
      <c r="R115" s="92"/>
      <c r="S115" s="8"/>
    </row>
    <row r="116" spans="1:19" ht="15.75">
      <c r="A116" s="33">
        <v>5</v>
      </c>
      <c r="B116" s="33" t="s">
        <v>90</v>
      </c>
      <c r="C116" s="57">
        <v>65.33</v>
      </c>
      <c r="D116" s="134">
        <v>0</v>
      </c>
      <c r="E116" s="134">
        <v>0</v>
      </c>
      <c r="F116" s="116">
        <v>0</v>
      </c>
      <c r="G116" s="6">
        <f t="shared" si="4"/>
        <v>0</v>
      </c>
      <c r="H116" s="6">
        <f t="shared" si="5"/>
        <v>0</v>
      </c>
      <c r="I116" s="6">
        <f t="shared" si="6"/>
        <v>0</v>
      </c>
      <c r="J116" s="28">
        <v>0</v>
      </c>
      <c r="K116" s="30">
        <f t="shared" si="7"/>
        <v>0</v>
      </c>
      <c r="L116" s="54"/>
      <c r="M116" s="54"/>
      <c r="N116" s="54"/>
      <c r="O116" s="54"/>
      <c r="P116" s="40"/>
      <c r="Q116" s="92"/>
      <c r="R116" s="92"/>
      <c r="S116" s="8"/>
    </row>
    <row r="117" spans="1:19" ht="15.75">
      <c r="A117" s="33">
        <v>6</v>
      </c>
      <c r="B117" s="33" t="s">
        <v>91</v>
      </c>
      <c r="C117" s="57">
        <v>136.11000000000001</v>
      </c>
      <c r="D117" s="134">
        <v>0</v>
      </c>
      <c r="E117" s="134">
        <v>0</v>
      </c>
      <c r="F117" s="116">
        <v>0</v>
      </c>
      <c r="G117" s="6">
        <f t="shared" si="4"/>
        <v>0</v>
      </c>
      <c r="H117" s="6">
        <f t="shared" si="5"/>
        <v>0</v>
      </c>
      <c r="I117" s="6">
        <f t="shared" si="6"/>
        <v>0</v>
      </c>
      <c r="J117" s="28">
        <v>0</v>
      </c>
      <c r="K117" s="30">
        <f t="shared" si="7"/>
        <v>0</v>
      </c>
      <c r="L117" s="54"/>
      <c r="M117" s="54"/>
      <c r="N117" s="54"/>
      <c r="O117" s="54"/>
      <c r="P117" s="40"/>
      <c r="Q117" s="92"/>
      <c r="R117" s="92"/>
      <c r="S117" s="8"/>
    </row>
    <row r="118" spans="1:19" ht="15.75">
      <c r="A118" s="33">
        <v>7</v>
      </c>
      <c r="B118" s="125" t="s">
        <v>92</v>
      </c>
      <c r="C118" s="57">
        <v>522.54</v>
      </c>
      <c r="D118" s="134">
        <v>48</v>
      </c>
      <c r="E118" s="134">
        <v>48</v>
      </c>
      <c r="F118" s="116">
        <v>163</v>
      </c>
      <c r="G118" s="6">
        <f t="shared" si="4"/>
        <v>9.18589964404639E-2</v>
      </c>
      <c r="H118" s="6">
        <f t="shared" si="5"/>
        <v>9.18589964404639E-2</v>
      </c>
      <c r="I118" s="6">
        <f t="shared" si="6"/>
        <v>0.31193784207907532</v>
      </c>
      <c r="J118" s="28">
        <v>0</v>
      </c>
      <c r="K118" s="30">
        <f t="shared" si="7"/>
        <v>0</v>
      </c>
      <c r="L118" s="54"/>
      <c r="M118" s="54"/>
      <c r="N118" s="54"/>
      <c r="O118" s="54"/>
      <c r="P118" s="40"/>
      <c r="Q118" s="92"/>
      <c r="R118" s="92"/>
      <c r="S118" s="8"/>
    </row>
    <row r="119" spans="1:19" ht="16.5" customHeight="1">
      <c r="A119" s="33">
        <v>8</v>
      </c>
      <c r="B119" s="33" t="s">
        <v>93</v>
      </c>
      <c r="C119" s="57">
        <v>286.06</v>
      </c>
      <c r="D119" s="134">
        <v>0</v>
      </c>
      <c r="E119" s="134">
        <v>0</v>
      </c>
      <c r="F119" s="116">
        <v>0</v>
      </c>
      <c r="G119" s="6">
        <f t="shared" si="4"/>
        <v>0</v>
      </c>
      <c r="H119" s="6">
        <f t="shared" si="5"/>
        <v>0</v>
      </c>
      <c r="I119" s="6">
        <f t="shared" si="6"/>
        <v>0</v>
      </c>
      <c r="J119" s="28">
        <v>0</v>
      </c>
      <c r="K119" s="30">
        <f t="shared" si="7"/>
        <v>0</v>
      </c>
      <c r="L119" s="54"/>
      <c r="M119" s="54"/>
      <c r="N119" s="54"/>
      <c r="O119" s="54"/>
      <c r="P119" s="40"/>
      <c r="Q119" s="92"/>
      <c r="R119" s="92"/>
      <c r="S119" s="8"/>
    </row>
    <row r="120" spans="1:19" ht="15.75">
      <c r="A120" s="33">
        <v>10</v>
      </c>
      <c r="B120" s="33" t="s">
        <v>94</v>
      </c>
      <c r="C120" s="57">
        <v>118.92</v>
      </c>
      <c r="D120" s="134">
        <v>0</v>
      </c>
      <c r="E120" s="134">
        <v>0</v>
      </c>
      <c r="F120" s="116">
        <v>0</v>
      </c>
      <c r="G120" s="6">
        <f t="shared" si="4"/>
        <v>0</v>
      </c>
      <c r="H120" s="6">
        <f t="shared" si="5"/>
        <v>0</v>
      </c>
      <c r="I120" s="6">
        <f t="shared" si="6"/>
        <v>0</v>
      </c>
      <c r="J120" s="28">
        <v>0</v>
      </c>
      <c r="K120" s="30">
        <f t="shared" si="7"/>
        <v>0</v>
      </c>
      <c r="L120" s="54"/>
      <c r="M120" s="54"/>
      <c r="N120" s="54"/>
      <c r="O120" s="54"/>
      <c r="P120" s="40"/>
      <c r="Q120" s="92"/>
      <c r="R120" s="92"/>
      <c r="S120" s="8"/>
    </row>
    <row r="121" spans="1:19" s="47" customFormat="1" ht="15.75">
      <c r="A121" s="33">
        <v>11</v>
      </c>
      <c r="B121" s="33" t="s">
        <v>95</v>
      </c>
      <c r="C121" s="68"/>
      <c r="D121" s="134"/>
      <c r="E121" s="134"/>
      <c r="F121" s="116"/>
      <c r="G121" s="6"/>
      <c r="H121" s="6"/>
      <c r="I121" s="6"/>
      <c r="J121" s="28"/>
      <c r="K121" s="30"/>
      <c r="L121" s="64"/>
      <c r="M121" s="64"/>
      <c r="N121" s="64"/>
      <c r="O121" s="64"/>
      <c r="P121" s="40"/>
      <c r="Q121" s="92"/>
      <c r="R121" s="92"/>
      <c r="S121" s="8"/>
    </row>
    <row r="122" spans="1:19" ht="15.75">
      <c r="A122" s="33"/>
      <c r="B122" s="33" t="s">
        <v>238</v>
      </c>
      <c r="C122" s="68">
        <v>585.29</v>
      </c>
      <c r="D122" s="134">
        <v>0</v>
      </c>
      <c r="E122" s="134">
        <v>0</v>
      </c>
      <c r="F122" s="116">
        <v>0</v>
      </c>
      <c r="G122" s="6">
        <f t="shared" si="4"/>
        <v>0</v>
      </c>
      <c r="H122" s="6">
        <f t="shared" si="5"/>
        <v>0</v>
      </c>
      <c r="I122" s="6">
        <f t="shared" si="6"/>
        <v>0</v>
      </c>
      <c r="J122" s="28">
        <v>0</v>
      </c>
      <c r="K122" s="30">
        <f t="shared" si="7"/>
        <v>0</v>
      </c>
      <c r="L122" s="54"/>
      <c r="M122" s="54"/>
      <c r="N122" s="54"/>
      <c r="O122" s="54"/>
      <c r="P122" s="40"/>
      <c r="Q122" s="92"/>
      <c r="R122" s="92"/>
      <c r="S122" s="8"/>
    </row>
    <row r="123" spans="1:19" ht="15.75">
      <c r="A123" s="33">
        <v>12</v>
      </c>
      <c r="B123" s="125" t="s">
        <v>96</v>
      </c>
      <c r="C123" s="57">
        <v>197.56</v>
      </c>
      <c r="D123" s="134">
        <v>17</v>
      </c>
      <c r="E123" s="134">
        <v>17</v>
      </c>
      <c r="F123" s="116">
        <v>97</v>
      </c>
      <c r="G123" s="6">
        <f t="shared" si="4"/>
        <v>8.6049807653371127E-2</v>
      </c>
      <c r="H123" s="6">
        <f t="shared" si="5"/>
        <v>8.6049807653371127E-2</v>
      </c>
      <c r="I123" s="6">
        <f t="shared" si="6"/>
        <v>0.49099007896335289</v>
      </c>
      <c r="J123" s="28">
        <v>0</v>
      </c>
      <c r="K123" s="30">
        <f t="shared" si="7"/>
        <v>0</v>
      </c>
      <c r="L123" s="54"/>
      <c r="M123" s="54"/>
      <c r="N123" s="54"/>
      <c r="O123" s="54"/>
      <c r="P123" s="40"/>
      <c r="Q123" s="92"/>
      <c r="R123" s="92"/>
      <c r="S123" s="8"/>
    </row>
    <row r="124" spans="1:19" ht="15.75">
      <c r="A124" s="33">
        <v>13</v>
      </c>
      <c r="B124" s="125" t="s">
        <v>97</v>
      </c>
      <c r="C124" s="57">
        <v>108.66</v>
      </c>
      <c r="D124" s="134">
        <v>10</v>
      </c>
      <c r="E124" s="134">
        <v>10</v>
      </c>
      <c r="F124" s="116">
        <v>26</v>
      </c>
      <c r="G124" s="6">
        <f t="shared" si="4"/>
        <v>9.2030185900975517E-2</v>
      </c>
      <c r="H124" s="6">
        <f t="shared" si="5"/>
        <v>9.2030185900975517E-2</v>
      </c>
      <c r="I124" s="6">
        <f t="shared" si="6"/>
        <v>0.23927848334253635</v>
      </c>
      <c r="J124" s="28">
        <v>0</v>
      </c>
      <c r="K124" s="30">
        <f t="shared" si="7"/>
        <v>0</v>
      </c>
      <c r="L124" s="54"/>
      <c r="M124" s="54"/>
      <c r="N124" s="54"/>
      <c r="O124" s="54"/>
      <c r="P124" s="40"/>
      <c r="Q124" s="92"/>
      <c r="R124" s="92"/>
      <c r="S124" s="8"/>
    </row>
    <row r="125" spans="1:19" ht="15.75">
      <c r="A125" s="33">
        <v>14</v>
      </c>
      <c r="B125" s="33" t="s">
        <v>98</v>
      </c>
      <c r="C125" s="57">
        <v>32.26</v>
      </c>
      <c r="D125" s="134">
        <v>3</v>
      </c>
      <c r="E125" s="134">
        <v>0</v>
      </c>
      <c r="F125" s="116">
        <v>0</v>
      </c>
      <c r="G125" s="6">
        <f t="shared" si="4"/>
        <v>9.299442033477992E-2</v>
      </c>
      <c r="H125" s="6">
        <f t="shared" si="5"/>
        <v>0</v>
      </c>
      <c r="I125" s="6">
        <f t="shared" si="6"/>
        <v>0</v>
      </c>
      <c r="J125" s="28">
        <v>0</v>
      </c>
      <c r="K125" s="30">
        <f t="shared" si="7"/>
        <v>0</v>
      </c>
      <c r="L125" s="54"/>
      <c r="M125" s="54"/>
      <c r="N125" s="54"/>
      <c r="O125" s="54"/>
      <c r="P125" s="40"/>
      <c r="Q125" s="92"/>
      <c r="R125" s="92"/>
      <c r="S125" s="8"/>
    </row>
    <row r="126" spans="1:19" ht="18" customHeight="1">
      <c r="A126" s="33">
        <v>15</v>
      </c>
      <c r="B126" s="33" t="s">
        <v>225</v>
      </c>
      <c r="C126" s="57">
        <v>116.86</v>
      </c>
      <c r="D126" s="134">
        <v>12</v>
      </c>
      <c r="E126" s="134">
        <v>12</v>
      </c>
      <c r="F126" s="116">
        <v>10</v>
      </c>
      <c r="G126" s="6">
        <f t="shared" si="4"/>
        <v>0.10268697586856067</v>
      </c>
      <c r="H126" s="6">
        <f t="shared" si="5"/>
        <v>0.10268697586856067</v>
      </c>
      <c r="I126" s="6">
        <f t="shared" si="6"/>
        <v>8.5572479890467221E-2</v>
      </c>
      <c r="J126" s="28">
        <v>0</v>
      </c>
      <c r="K126" s="30">
        <f t="shared" si="7"/>
        <v>0</v>
      </c>
      <c r="L126" s="54"/>
      <c r="M126" s="54"/>
      <c r="N126" s="54"/>
      <c r="O126" s="54"/>
      <c r="P126" s="40"/>
      <c r="Q126" s="92"/>
      <c r="R126" s="92"/>
      <c r="S126" s="8"/>
    </row>
    <row r="127" spans="1:19" ht="28.9" customHeight="1">
      <c r="A127" s="197" t="s">
        <v>99</v>
      </c>
      <c r="B127" s="197"/>
      <c r="C127" s="55">
        <f>SUM(C112:C126)</f>
        <v>3272.73</v>
      </c>
      <c r="D127" s="134">
        <f>SUM(D112:D126)</f>
        <v>178</v>
      </c>
      <c r="E127" s="134">
        <f>SUM(E112:E126)</f>
        <v>90</v>
      </c>
      <c r="F127" s="134">
        <f>SUM(F112:F126)</f>
        <v>304</v>
      </c>
      <c r="G127" s="6">
        <f t="shared" si="4"/>
        <v>5.4388843564852588E-2</v>
      </c>
      <c r="H127" s="6">
        <f t="shared" si="5"/>
        <v>2.7499977083352431E-2</v>
      </c>
      <c r="I127" s="6">
        <f t="shared" si="6"/>
        <v>9.2888811481545985E-2</v>
      </c>
      <c r="J127" s="28">
        <v>0</v>
      </c>
      <c r="K127" s="30">
        <f t="shared" si="7"/>
        <v>0</v>
      </c>
      <c r="L127" s="54">
        <f>SUM(L112:L126)</f>
        <v>0</v>
      </c>
      <c r="M127" s="54">
        <f>SUM(M112:M126)</f>
        <v>0</v>
      </c>
      <c r="N127" s="54">
        <f>SUM(N112:N126)</f>
        <v>0</v>
      </c>
      <c r="O127" s="54">
        <f>SUM(O112:O126)</f>
        <v>0</v>
      </c>
      <c r="P127" s="40"/>
      <c r="Q127" s="92"/>
      <c r="R127" s="92"/>
      <c r="S127" s="8"/>
    </row>
    <row r="128" spans="1:19" ht="15.75">
      <c r="A128" s="197" t="s">
        <v>169</v>
      </c>
      <c r="B128" s="197"/>
      <c r="C128" s="55"/>
      <c r="D128" s="134"/>
      <c r="E128" s="134"/>
      <c r="F128" s="134"/>
      <c r="G128" s="6"/>
      <c r="H128" s="6"/>
      <c r="I128" s="6"/>
      <c r="J128" s="28"/>
      <c r="K128" s="30"/>
      <c r="L128" s="54"/>
      <c r="M128" s="54"/>
      <c r="N128" s="54"/>
      <c r="O128" s="54"/>
      <c r="P128" s="40"/>
      <c r="Q128" s="92"/>
      <c r="R128" s="92"/>
      <c r="S128" s="8"/>
    </row>
    <row r="129" spans="1:19" ht="15.75">
      <c r="A129" s="33">
        <v>1</v>
      </c>
      <c r="B129" s="33" t="s">
        <v>100</v>
      </c>
      <c r="C129" s="55">
        <v>544.51</v>
      </c>
      <c r="D129" s="134">
        <v>752</v>
      </c>
      <c r="E129" s="134">
        <v>1110</v>
      </c>
      <c r="F129" s="135">
        <v>1100</v>
      </c>
      <c r="G129" s="6">
        <f t="shared" si="4"/>
        <v>1.3810581991148005</v>
      </c>
      <c r="H129" s="6">
        <f t="shared" si="5"/>
        <v>2.0385300545444527</v>
      </c>
      <c r="I129" s="6">
        <f t="shared" si="6"/>
        <v>2.020164918917926</v>
      </c>
      <c r="J129" s="28">
        <v>3</v>
      </c>
      <c r="K129" s="30">
        <f t="shared" si="7"/>
        <v>33</v>
      </c>
      <c r="L129" s="54"/>
      <c r="M129" s="54"/>
      <c r="N129" s="54"/>
      <c r="O129" s="54"/>
      <c r="P129" s="40"/>
      <c r="Q129" s="92"/>
      <c r="R129" s="92"/>
      <c r="S129" s="8"/>
    </row>
    <row r="130" spans="1:19" ht="15.75">
      <c r="A130" s="33">
        <v>2</v>
      </c>
      <c r="B130" s="33" t="s">
        <v>101</v>
      </c>
      <c r="C130" s="55">
        <v>330.44</v>
      </c>
      <c r="D130" s="134">
        <v>486</v>
      </c>
      <c r="E130" s="134">
        <v>537</v>
      </c>
      <c r="F130" s="135">
        <v>525</v>
      </c>
      <c r="G130" s="6">
        <f t="shared" si="4"/>
        <v>1.4707662510591939</v>
      </c>
      <c r="H130" s="6">
        <f t="shared" si="5"/>
        <v>1.6251059193802204</v>
      </c>
      <c r="I130" s="6">
        <f t="shared" si="6"/>
        <v>1.5887907033046846</v>
      </c>
      <c r="J130" s="28">
        <v>2</v>
      </c>
      <c r="K130" s="30">
        <f t="shared" si="7"/>
        <v>10.5</v>
      </c>
      <c r="L130" s="54"/>
      <c r="M130" s="54"/>
      <c r="N130" s="54"/>
      <c r="O130" s="54"/>
      <c r="P130" s="40"/>
      <c r="Q130" s="92"/>
      <c r="R130" s="92"/>
      <c r="S130" s="8"/>
    </row>
    <row r="131" spans="1:19" ht="15.75">
      <c r="A131" s="33">
        <v>3</v>
      </c>
      <c r="B131" s="141" t="s">
        <v>102</v>
      </c>
      <c r="C131" s="144">
        <v>157.74</v>
      </c>
      <c r="D131" s="144">
        <v>234</v>
      </c>
      <c r="E131" s="144">
        <v>234</v>
      </c>
      <c r="F131" s="144">
        <v>201</v>
      </c>
      <c r="G131" s="142">
        <f t="shared" si="4"/>
        <v>1.4834537847090148</v>
      </c>
      <c r="H131" s="142">
        <f t="shared" si="5"/>
        <v>1.4834537847090148</v>
      </c>
      <c r="I131" s="142">
        <f t="shared" si="6"/>
        <v>1.2742487637885127</v>
      </c>
      <c r="J131" s="143">
        <v>2</v>
      </c>
      <c r="K131" s="148">
        <v>3</v>
      </c>
      <c r="L131" s="144"/>
      <c r="M131" s="144"/>
      <c r="N131" s="144"/>
      <c r="O131" s="144"/>
      <c r="P131" s="40"/>
      <c r="Q131" s="92"/>
      <c r="R131" s="92"/>
      <c r="S131" s="8"/>
    </row>
    <row r="132" spans="1:19" s="47" customFormat="1" ht="47.25">
      <c r="A132" s="33"/>
      <c r="B132" s="33" t="s">
        <v>280</v>
      </c>
      <c r="C132" s="138"/>
      <c r="D132" s="138"/>
      <c r="E132" s="138"/>
      <c r="F132" s="138"/>
      <c r="G132" s="11"/>
      <c r="H132" s="11"/>
      <c r="I132" s="11"/>
      <c r="J132" s="29"/>
      <c r="K132" s="122">
        <v>1</v>
      </c>
      <c r="L132" s="138"/>
      <c r="M132" s="138"/>
      <c r="N132" s="138"/>
      <c r="O132" s="138"/>
      <c r="P132" s="40"/>
      <c r="Q132" s="92"/>
      <c r="R132" s="92"/>
      <c r="S132" s="8"/>
    </row>
    <row r="133" spans="1:19" ht="15.75">
      <c r="A133" s="33">
        <v>4</v>
      </c>
      <c r="B133" s="33" t="s">
        <v>103</v>
      </c>
      <c r="C133" s="55">
        <v>41.97</v>
      </c>
      <c r="D133" s="134">
        <v>53</v>
      </c>
      <c r="E133" s="134">
        <v>95</v>
      </c>
      <c r="F133" s="135">
        <v>95</v>
      </c>
      <c r="G133" s="6">
        <f t="shared" si="4"/>
        <v>1.2628067667381464</v>
      </c>
      <c r="H133" s="6">
        <f t="shared" si="5"/>
        <v>2.2635215630212056</v>
      </c>
      <c r="I133" s="6">
        <f t="shared" si="6"/>
        <v>2.2635215630212056</v>
      </c>
      <c r="J133" s="28">
        <v>3</v>
      </c>
      <c r="K133" s="30">
        <f t="shared" si="7"/>
        <v>2.85</v>
      </c>
      <c r="L133" s="54"/>
      <c r="M133" s="54"/>
      <c r="N133" s="54"/>
      <c r="O133" s="54"/>
      <c r="P133" s="40"/>
      <c r="Q133" s="92"/>
      <c r="R133" s="92"/>
      <c r="S133" s="8"/>
    </row>
    <row r="134" spans="1:19" ht="15.75">
      <c r="A134" s="33">
        <v>5</v>
      </c>
      <c r="B134" s="141" t="s">
        <v>104</v>
      </c>
      <c r="C134" s="144">
        <v>23.28</v>
      </c>
      <c r="D134" s="144">
        <v>34</v>
      </c>
      <c r="E134" s="144">
        <v>34</v>
      </c>
      <c r="F134" s="144">
        <v>25</v>
      </c>
      <c r="G134" s="142">
        <f t="shared" si="4"/>
        <v>1.4604810996563573</v>
      </c>
      <c r="H134" s="142">
        <f t="shared" si="5"/>
        <v>1.4604810996563573</v>
      </c>
      <c r="I134" s="142">
        <f t="shared" si="6"/>
        <v>1.0738831615120275</v>
      </c>
      <c r="J134" s="143">
        <v>0</v>
      </c>
      <c r="K134" s="148">
        <v>0</v>
      </c>
      <c r="L134" s="144"/>
      <c r="M134" s="144"/>
      <c r="N134" s="144"/>
      <c r="O134" s="144"/>
      <c r="P134" s="40"/>
      <c r="Q134" s="92"/>
      <c r="R134" s="92"/>
      <c r="S134" s="8"/>
    </row>
    <row r="135" spans="1:19" ht="15.75">
      <c r="A135" s="33">
        <v>6</v>
      </c>
      <c r="B135" s="125" t="s">
        <v>105</v>
      </c>
      <c r="C135" s="55">
        <v>146.55000000000001</v>
      </c>
      <c r="D135" s="134">
        <v>116</v>
      </c>
      <c r="E135" s="134">
        <v>97</v>
      </c>
      <c r="F135" s="135">
        <v>91</v>
      </c>
      <c r="G135" s="6">
        <f t="shared" si="4"/>
        <v>0.79153872398498804</v>
      </c>
      <c r="H135" s="6">
        <f t="shared" si="5"/>
        <v>0.66189013988399859</v>
      </c>
      <c r="I135" s="6">
        <f t="shared" si="6"/>
        <v>0.62094848174684403</v>
      </c>
      <c r="J135" s="28">
        <v>0</v>
      </c>
      <c r="K135" s="30">
        <f t="shared" si="7"/>
        <v>0</v>
      </c>
      <c r="L135" s="54"/>
      <c r="M135" s="54"/>
      <c r="N135" s="54"/>
      <c r="O135" s="54"/>
      <c r="P135" s="40"/>
      <c r="Q135" s="92"/>
      <c r="R135" s="92"/>
      <c r="S135" s="8"/>
    </row>
    <row r="136" spans="1:19" ht="17.45" customHeight="1">
      <c r="A136" s="33">
        <v>7</v>
      </c>
      <c r="B136" s="33" t="s">
        <v>106</v>
      </c>
      <c r="C136" s="55">
        <v>6.49</v>
      </c>
      <c r="D136" s="134">
        <v>9</v>
      </c>
      <c r="E136" s="134">
        <v>9</v>
      </c>
      <c r="F136" s="135">
        <v>10</v>
      </c>
      <c r="G136" s="6">
        <f t="shared" si="4"/>
        <v>1.386748844375963</v>
      </c>
      <c r="H136" s="6">
        <f t="shared" si="5"/>
        <v>1.386748844375963</v>
      </c>
      <c r="I136" s="6">
        <f t="shared" si="6"/>
        <v>1.5408320493066254</v>
      </c>
      <c r="J136" s="28">
        <v>0</v>
      </c>
      <c r="K136" s="30">
        <f t="shared" si="7"/>
        <v>0</v>
      </c>
      <c r="L136" s="54"/>
      <c r="M136" s="54"/>
      <c r="N136" s="54"/>
      <c r="O136" s="54"/>
      <c r="P136" s="40"/>
      <c r="Q136" s="92"/>
      <c r="R136" s="92"/>
      <c r="S136" s="8"/>
    </row>
    <row r="137" spans="1:19" ht="15.75">
      <c r="A137" s="33">
        <v>8</v>
      </c>
      <c r="B137" s="125" t="s">
        <v>107</v>
      </c>
      <c r="C137" s="55">
        <v>8.93</v>
      </c>
      <c r="D137" s="134">
        <v>13</v>
      </c>
      <c r="E137" s="134">
        <v>13</v>
      </c>
      <c r="F137" s="135">
        <v>13</v>
      </c>
      <c r="G137" s="6">
        <f t="shared" si="4"/>
        <v>1.4557670772676372</v>
      </c>
      <c r="H137" s="6">
        <f t="shared" si="5"/>
        <v>1.4557670772676372</v>
      </c>
      <c r="I137" s="6">
        <f t="shared" si="6"/>
        <v>1.4557670772676372</v>
      </c>
      <c r="J137" s="28">
        <v>0</v>
      </c>
      <c r="K137" s="30">
        <f t="shared" si="7"/>
        <v>0</v>
      </c>
      <c r="L137" s="54"/>
      <c r="M137" s="54"/>
      <c r="N137" s="54"/>
      <c r="O137" s="54"/>
      <c r="P137" s="40"/>
      <c r="Q137" s="92"/>
      <c r="R137" s="92"/>
      <c r="S137" s="8"/>
    </row>
    <row r="138" spans="1:19" ht="15.75">
      <c r="A138" s="33">
        <v>9</v>
      </c>
      <c r="B138" s="33" t="s">
        <v>225</v>
      </c>
      <c r="C138" s="55">
        <v>16.71</v>
      </c>
      <c r="D138" s="134">
        <v>25</v>
      </c>
      <c r="E138" s="134">
        <v>25</v>
      </c>
      <c r="F138" s="135">
        <v>25</v>
      </c>
      <c r="G138" s="6">
        <f t="shared" si="4"/>
        <v>1.4961101137043686</v>
      </c>
      <c r="H138" s="6">
        <f t="shared" si="5"/>
        <v>1.4961101137043686</v>
      </c>
      <c r="I138" s="6">
        <f t="shared" si="6"/>
        <v>1.4961101137043686</v>
      </c>
      <c r="J138" s="28">
        <v>0</v>
      </c>
      <c r="K138" s="30">
        <f t="shared" si="7"/>
        <v>0</v>
      </c>
      <c r="L138" s="54"/>
      <c r="M138" s="54"/>
      <c r="N138" s="54"/>
      <c r="O138" s="54"/>
      <c r="P138" s="40"/>
      <c r="Q138" s="92"/>
      <c r="R138" s="92"/>
      <c r="S138" s="8"/>
    </row>
    <row r="139" spans="1:19" ht="15.75">
      <c r="A139" s="197" t="s">
        <v>108</v>
      </c>
      <c r="B139" s="197"/>
      <c r="C139" s="55">
        <f>SUM(C129:C138)</f>
        <v>1276.6200000000001</v>
      </c>
      <c r="D139" s="134">
        <f>SUM(D129:D138)</f>
        <v>1722</v>
      </c>
      <c r="E139" s="134">
        <f>SUM(E129:E138)</f>
        <v>2154</v>
      </c>
      <c r="F139" s="134">
        <f>SUM(F129:F138)</f>
        <v>2085</v>
      </c>
      <c r="G139" s="6">
        <f t="shared" si="4"/>
        <v>1.3488743713869435</v>
      </c>
      <c r="H139" s="6">
        <f t="shared" si="5"/>
        <v>1.6872679419091037</v>
      </c>
      <c r="I139" s="6">
        <f t="shared" si="6"/>
        <v>1.6332189688395919</v>
      </c>
      <c r="J139" s="28">
        <f>K139*100/F139</f>
        <v>2.4148681055155876</v>
      </c>
      <c r="K139" s="30">
        <f>SUM(K129:K138)</f>
        <v>50.35</v>
      </c>
      <c r="L139" s="54">
        <f>SUM(L129:L138)</f>
        <v>0</v>
      </c>
      <c r="M139" s="54">
        <f>SUM(M129:M138)</f>
        <v>0</v>
      </c>
      <c r="N139" s="54">
        <f>SUM(N129:N138)</f>
        <v>0</v>
      </c>
      <c r="O139" s="54">
        <f>SUM(O129:O138)</f>
        <v>0</v>
      </c>
      <c r="P139" s="40"/>
      <c r="Q139" s="92"/>
      <c r="R139" s="92"/>
      <c r="S139" s="8"/>
    </row>
    <row r="140" spans="1:19" ht="15.75">
      <c r="A140" s="193" t="s">
        <v>163</v>
      </c>
      <c r="B140" s="194"/>
      <c r="C140" s="55"/>
      <c r="D140" s="134"/>
      <c r="E140" s="134"/>
      <c r="F140" s="134"/>
      <c r="G140" s="6"/>
      <c r="H140" s="6"/>
      <c r="I140" s="6"/>
      <c r="J140" s="28"/>
      <c r="K140" s="30"/>
      <c r="L140" s="54"/>
      <c r="M140" s="54"/>
      <c r="N140" s="54"/>
      <c r="O140" s="54"/>
      <c r="P140" s="40"/>
      <c r="Q140" s="92"/>
      <c r="R140" s="92"/>
      <c r="S140" s="8"/>
    </row>
    <row r="141" spans="1:19" ht="15.75">
      <c r="A141" s="32">
        <v>1</v>
      </c>
      <c r="B141" s="38" t="s">
        <v>164</v>
      </c>
      <c r="C141" s="55">
        <v>446.08</v>
      </c>
      <c r="D141" s="134">
        <v>180</v>
      </c>
      <c r="E141" s="134">
        <v>400</v>
      </c>
      <c r="F141" s="135">
        <v>400</v>
      </c>
      <c r="G141" s="6">
        <f t="shared" si="4"/>
        <v>0.40351506456241032</v>
      </c>
      <c r="H141" s="6">
        <f t="shared" si="5"/>
        <v>0.89670014347202298</v>
      </c>
      <c r="I141" s="6">
        <f t="shared" si="6"/>
        <v>0.89670014347202298</v>
      </c>
      <c r="J141" s="28">
        <v>0</v>
      </c>
      <c r="K141" s="30">
        <f t="shared" si="7"/>
        <v>0</v>
      </c>
      <c r="L141" s="54"/>
      <c r="M141" s="54"/>
      <c r="N141" s="54"/>
      <c r="O141" s="54"/>
      <c r="P141" s="40"/>
      <c r="Q141" s="92"/>
      <c r="R141" s="92"/>
      <c r="S141" s="8"/>
    </row>
    <row r="142" spans="1:19" ht="15.75">
      <c r="A142" s="32">
        <v>2</v>
      </c>
      <c r="B142" s="126" t="s">
        <v>165</v>
      </c>
      <c r="C142" s="55">
        <v>1688.35</v>
      </c>
      <c r="D142" s="134">
        <v>471</v>
      </c>
      <c r="E142" s="134">
        <v>1665</v>
      </c>
      <c r="F142" s="135">
        <v>1054</v>
      </c>
      <c r="G142" s="6">
        <f t="shared" si="4"/>
        <v>0.27897059259039891</v>
      </c>
      <c r="H142" s="6">
        <f t="shared" si="5"/>
        <v>0.98616992922083702</v>
      </c>
      <c r="I142" s="6">
        <f t="shared" si="6"/>
        <v>0.62427814138063797</v>
      </c>
      <c r="J142" s="28">
        <v>0</v>
      </c>
      <c r="K142" s="30">
        <v>0</v>
      </c>
      <c r="L142" s="54">
        <v>0</v>
      </c>
      <c r="M142" s="54">
        <v>0</v>
      </c>
      <c r="N142" s="54">
        <v>0</v>
      </c>
      <c r="O142" s="54">
        <v>0</v>
      </c>
      <c r="P142" s="40"/>
      <c r="Q142" s="92"/>
      <c r="R142" s="92"/>
      <c r="S142" s="8"/>
    </row>
    <row r="143" spans="1:19" ht="15.75">
      <c r="A143" s="32">
        <v>3</v>
      </c>
      <c r="B143" s="38" t="s">
        <v>166</v>
      </c>
      <c r="C143" s="55">
        <v>369.64</v>
      </c>
      <c r="D143" s="138">
        <v>151</v>
      </c>
      <c r="E143" s="138">
        <v>0</v>
      </c>
      <c r="F143" s="135">
        <v>0</v>
      </c>
      <c r="G143" s="6">
        <f t="shared" si="4"/>
        <v>0.40850557298993617</v>
      </c>
      <c r="H143" s="6">
        <f t="shared" si="5"/>
        <v>0</v>
      </c>
      <c r="I143" s="6">
        <f t="shared" si="6"/>
        <v>0</v>
      </c>
      <c r="J143" s="28">
        <v>0</v>
      </c>
      <c r="K143" s="30">
        <f t="shared" si="7"/>
        <v>0</v>
      </c>
      <c r="L143" s="54"/>
      <c r="M143" s="54"/>
      <c r="N143" s="54"/>
      <c r="O143" s="54"/>
      <c r="P143" s="40"/>
      <c r="Q143" s="92"/>
      <c r="R143" s="92"/>
      <c r="S143" s="8"/>
    </row>
    <row r="144" spans="1:19" ht="15.75">
      <c r="A144" s="32">
        <v>4</v>
      </c>
      <c r="B144" s="33" t="s">
        <v>225</v>
      </c>
      <c r="C144" s="55">
        <v>6.27</v>
      </c>
      <c r="D144" s="138">
        <v>0</v>
      </c>
      <c r="E144" s="138">
        <v>0</v>
      </c>
      <c r="F144" s="135">
        <v>0</v>
      </c>
      <c r="G144" s="6">
        <f t="shared" si="4"/>
        <v>0</v>
      </c>
      <c r="H144" s="6">
        <f t="shared" si="5"/>
        <v>0</v>
      </c>
      <c r="I144" s="6">
        <f t="shared" si="6"/>
        <v>0</v>
      </c>
      <c r="J144" s="28">
        <v>0</v>
      </c>
      <c r="K144" s="30">
        <f t="shared" si="7"/>
        <v>0</v>
      </c>
      <c r="L144" s="54"/>
      <c r="M144" s="54"/>
      <c r="N144" s="54"/>
      <c r="O144" s="54"/>
      <c r="P144" s="40"/>
      <c r="Q144" s="92"/>
      <c r="R144" s="92"/>
      <c r="S144" s="8"/>
    </row>
    <row r="145" spans="1:19" ht="15.75">
      <c r="A145" s="32">
        <v>5</v>
      </c>
      <c r="B145" s="37" t="s">
        <v>204</v>
      </c>
      <c r="C145" s="55">
        <v>297.27999999999997</v>
      </c>
      <c r="D145" s="138">
        <v>166</v>
      </c>
      <c r="E145" s="138">
        <v>166</v>
      </c>
      <c r="F145" s="135">
        <v>125</v>
      </c>
      <c r="G145" s="6">
        <f t="shared" si="4"/>
        <v>0.55839612486544676</v>
      </c>
      <c r="H145" s="6">
        <f t="shared" si="5"/>
        <v>0.55839612486544676</v>
      </c>
      <c r="I145" s="6">
        <f t="shared" si="6"/>
        <v>0.42047900968783641</v>
      </c>
      <c r="J145" s="28">
        <v>0</v>
      </c>
      <c r="K145" s="30">
        <f t="shared" si="7"/>
        <v>0</v>
      </c>
      <c r="L145" s="54"/>
      <c r="M145" s="54"/>
      <c r="N145" s="54"/>
      <c r="O145" s="54"/>
      <c r="P145" s="40"/>
      <c r="Q145" s="92"/>
      <c r="R145" s="92"/>
      <c r="S145" s="8"/>
    </row>
    <row r="146" spans="1:19" ht="15.75">
      <c r="A146" s="200" t="s">
        <v>167</v>
      </c>
      <c r="B146" s="201"/>
      <c r="C146" s="55">
        <f>SUM(C141:C145)</f>
        <v>2807.62</v>
      </c>
      <c r="D146" s="134">
        <f>SUM(D141:D145)</f>
        <v>968</v>
      </c>
      <c r="E146" s="134">
        <f>SUM(E141:E145)</f>
        <v>2231</v>
      </c>
      <c r="F146" s="134">
        <f>SUM(F141:F145)</f>
        <v>1579</v>
      </c>
      <c r="G146" s="6">
        <f t="shared" si="4"/>
        <v>0.34477600245047407</v>
      </c>
      <c r="H146" s="6">
        <f t="shared" si="5"/>
        <v>0.79462320399484265</v>
      </c>
      <c r="I146" s="6">
        <f t="shared" si="6"/>
        <v>0.56239804531952331</v>
      </c>
      <c r="J146" s="28">
        <v>0</v>
      </c>
      <c r="K146" s="30">
        <f t="shared" si="7"/>
        <v>0</v>
      </c>
      <c r="L146" s="54">
        <f>SUM(L141:L145)</f>
        <v>0</v>
      </c>
      <c r="M146" s="54">
        <f>SUM(M141:M145)</f>
        <v>0</v>
      </c>
      <c r="N146" s="54">
        <f>SUM(N141:N145)</f>
        <v>0</v>
      </c>
      <c r="O146" s="54">
        <f>SUM(O141:O145)</f>
        <v>0</v>
      </c>
      <c r="P146" s="40"/>
      <c r="Q146" s="92"/>
      <c r="R146" s="92"/>
      <c r="S146" s="8"/>
    </row>
    <row r="147" spans="1:19" ht="15.75">
      <c r="A147" s="197" t="s">
        <v>109</v>
      </c>
      <c r="B147" s="197"/>
      <c r="C147" s="55"/>
      <c r="D147" s="134"/>
      <c r="E147" s="134"/>
      <c r="F147" s="134"/>
      <c r="G147" s="6"/>
      <c r="H147" s="6"/>
      <c r="I147" s="6"/>
      <c r="J147" s="28"/>
      <c r="K147" s="30"/>
      <c r="L147" s="54"/>
      <c r="M147" s="54"/>
      <c r="N147" s="54"/>
      <c r="O147" s="54"/>
      <c r="P147" s="40"/>
      <c r="Q147" s="92"/>
      <c r="R147" s="92"/>
      <c r="S147" s="8"/>
    </row>
    <row r="148" spans="1:19" ht="15.75">
      <c r="A148" s="33">
        <v>1</v>
      </c>
      <c r="B148" s="33" t="s">
        <v>110</v>
      </c>
      <c r="C148" s="55">
        <v>565.37</v>
      </c>
      <c r="D148" s="138">
        <v>29</v>
      </c>
      <c r="E148" s="138">
        <v>0</v>
      </c>
      <c r="F148" s="135">
        <v>0</v>
      </c>
      <c r="G148" s="6">
        <f t="shared" ref="G148:G203" si="8">D148/C148</f>
        <v>5.1293842970090382E-2</v>
      </c>
      <c r="H148" s="6">
        <f t="shared" ref="H148:H203" si="9">E148/C148</f>
        <v>0</v>
      </c>
      <c r="I148" s="6">
        <f t="shared" ref="I148:I203" si="10">F148/C148</f>
        <v>0</v>
      </c>
      <c r="J148" s="28">
        <v>0</v>
      </c>
      <c r="K148" s="30">
        <f t="shared" ref="K148:K201" si="11">F148*J148/100</f>
        <v>0</v>
      </c>
      <c r="L148" s="54"/>
      <c r="M148" s="54"/>
      <c r="N148" s="54"/>
      <c r="O148" s="54"/>
      <c r="P148" s="40"/>
      <c r="Q148" s="92"/>
      <c r="R148" s="92"/>
      <c r="S148" s="8"/>
    </row>
    <row r="149" spans="1:19" ht="15.75">
      <c r="A149" s="33">
        <v>2</v>
      </c>
      <c r="B149" s="33" t="s">
        <v>111</v>
      </c>
      <c r="C149" s="55">
        <v>2783.67</v>
      </c>
      <c r="D149" s="138">
        <v>130</v>
      </c>
      <c r="E149" s="138">
        <v>0</v>
      </c>
      <c r="F149" s="135">
        <v>0</v>
      </c>
      <c r="G149" s="6">
        <f t="shared" si="8"/>
        <v>4.6700937970377235E-2</v>
      </c>
      <c r="H149" s="6">
        <f t="shared" si="9"/>
        <v>0</v>
      </c>
      <c r="I149" s="6">
        <f t="shared" si="10"/>
        <v>0</v>
      </c>
      <c r="J149" s="28">
        <v>0</v>
      </c>
      <c r="K149" s="30">
        <f t="shared" si="11"/>
        <v>0</v>
      </c>
      <c r="L149" s="54"/>
      <c r="M149" s="54"/>
      <c r="N149" s="54"/>
      <c r="O149" s="54"/>
      <c r="P149" s="40"/>
      <c r="Q149" s="92"/>
      <c r="R149" s="92"/>
      <c r="S149" s="8"/>
    </row>
    <row r="150" spans="1:19" ht="15.75">
      <c r="A150" s="33">
        <v>3</v>
      </c>
      <c r="B150" s="33" t="s">
        <v>112</v>
      </c>
      <c r="C150" s="55">
        <v>1038.6600000000001</v>
      </c>
      <c r="D150" s="138">
        <v>52</v>
      </c>
      <c r="E150" s="138">
        <v>0</v>
      </c>
      <c r="F150" s="135">
        <v>0</v>
      </c>
      <c r="G150" s="6">
        <f t="shared" si="8"/>
        <v>5.0064506190668739E-2</v>
      </c>
      <c r="H150" s="6">
        <f t="shared" si="9"/>
        <v>0</v>
      </c>
      <c r="I150" s="6">
        <f t="shared" si="10"/>
        <v>0</v>
      </c>
      <c r="J150" s="28">
        <v>0</v>
      </c>
      <c r="K150" s="30">
        <f t="shared" si="11"/>
        <v>0</v>
      </c>
      <c r="L150" s="54"/>
      <c r="M150" s="54"/>
      <c r="N150" s="54"/>
      <c r="O150" s="54"/>
      <c r="P150" s="40"/>
      <c r="Q150" s="92"/>
      <c r="R150" s="92"/>
      <c r="S150" s="8"/>
    </row>
    <row r="151" spans="1:19" ht="15.75">
      <c r="A151" s="33">
        <v>4</v>
      </c>
      <c r="B151" s="33" t="s">
        <v>113</v>
      </c>
      <c r="C151" s="55">
        <v>53.7</v>
      </c>
      <c r="D151" s="138">
        <v>5</v>
      </c>
      <c r="E151" s="138">
        <v>0</v>
      </c>
      <c r="F151" s="135">
        <v>0</v>
      </c>
      <c r="G151" s="6">
        <f t="shared" si="8"/>
        <v>9.3109869646182494E-2</v>
      </c>
      <c r="H151" s="6">
        <f t="shared" si="9"/>
        <v>0</v>
      </c>
      <c r="I151" s="6">
        <f t="shared" si="10"/>
        <v>0</v>
      </c>
      <c r="J151" s="28">
        <v>0</v>
      </c>
      <c r="K151" s="30">
        <f t="shared" si="11"/>
        <v>0</v>
      </c>
      <c r="L151" s="54"/>
      <c r="M151" s="54"/>
      <c r="N151" s="54"/>
      <c r="O151" s="54"/>
      <c r="P151" s="40"/>
      <c r="Q151" s="92"/>
      <c r="R151" s="92"/>
      <c r="S151" s="8"/>
    </row>
    <row r="152" spans="1:19" ht="18" customHeight="1">
      <c r="A152" s="33">
        <v>5</v>
      </c>
      <c r="B152" s="141" t="s">
        <v>114</v>
      </c>
      <c r="C152" s="149">
        <v>3474.18</v>
      </c>
      <c r="D152" s="144">
        <v>165</v>
      </c>
      <c r="E152" s="144">
        <v>0</v>
      </c>
      <c r="F152" s="144">
        <v>139</v>
      </c>
      <c r="G152" s="142">
        <f t="shared" si="8"/>
        <v>4.7493221422033403E-2</v>
      </c>
      <c r="H152" s="142">
        <f t="shared" si="9"/>
        <v>0</v>
      </c>
      <c r="I152" s="142">
        <f t="shared" si="10"/>
        <v>4.0009441076743292E-2</v>
      </c>
      <c r="J152" s="143">
        <v>0</v>
      </c>
      <c r="K152" s="148">
        <f t="shared" si="11"/>
        <v>0</v>
      </c>
      <c r="L152" s="144"/>
      <c r="M152" s="144"/>
      <c r="N152" s="144"/>
      <c r="O152" s="144"/>
      <c r="P152" s="40"/>
      <c r="Q152" s="92"/>
      <c r="R152" s="92"/>
      <c r="S152" s="8"/>
    </row>
    <row r="153" spans="1:19" ht="15.75">
      <c r="A153" s="33">
        <v>6</v>
      </c>
      <c r="B153" s="125" t="s">
        <v>115</v>
      </c>
      <c r="C153" s="55">
        <v>174.64</v>
      </c>
      <c r="D153" s="138">
        <v>9</v>
      </c>
      <c r="E153" s="138">
        <v>9</v>
      </c>
      <c r="F153" s="116">
        <v>96</v>
      </c>
      <c r="G153" s="6">
        <f t="shared" si="8"/>
        <v>5.1534585432890523E-2</v>
      </c>
      <c r="H153" s="6">
        <f t="shared" si="9"/>
        <v>5.1534585432890523E-2</v>
      </c>
      <c r="I153" s="6">
        <f t="shared" si="10"/>
        <v>0.54970224461749895</v>
      </c>
      <c r="J153" s="28">
        <v>0</v>
      </c>
      <c r="K153" s="30">
        <f t="shared" si="11"/>
        <v>0</v>
      </c>
      <c r="L153" s="54"/>
      <c r="M153" s="54"/>
      <c r="N153" s="54"/>
      <c r="O153" s="54"/>
      <c r="P153" s="40"/>
      <c r="Q153" s="92"/>
      <c r="R153" s="92"/>
      <c r="S153" s="8"/>
    </row>
    <row r="154" spans="1:19" ht="15.75">
      <c r="A154" s="33">
        <v>7</v>
      </c>
      <c r="B154" s="125" t="s">
        <v>116</v>
      </c>
      <c r="C154" s="55">
        <v>22.56</v>
      </c>
      <c r="D154" s="138">
        <v>1</v>
      </c>
      <c r="E154" s="138">
        <v>36</v>
      </c>
      <c r="F154" s="116">
        <v>32</v>
      </c>
      <c r="G154" s="6">
        <f t="shared" si="8"/>
        <v>4.4326241134751775E-2</v>
      </c>
      <c r="H154" s="6">
        <f t="shared" si="9"/>
        <v>1.595744680851064</v>
      </c>
      <c r="I154" s="6">
        <f t="shared" si="10"/>
        <v>1.4184397163120568</v>
      </c>
      <c r="J154" s="28">
        <v>2</v>
      </c>
      <c r="K154" s="30">
        <f t="shared" si="11"/>
        <v>0.64</v>
      </c>
      <c r="L154" s="54"/>
      <c r="M154" s="54"/>
      <c r="N154" s="54"/>
      <c r="O154" s="54"/>
      <c r="P154" s="40"/>
      <c r="Q154" s="92"/>
      <c r="R154" s="92"/>
      <c r="S154" s="8"/>
    </row>
    <row r="155" spans="1:19" ht="15.75">
      <c r="A155" s="33">
        <v>8</v>
      </c>
      <c r="B155" s="125" t="s">
        <v>117</v>
      </c>
      <c r="C155" s="55">
        <v>127.71</v>
      </c>
      <c r="D155" s="138">
        <v>7</v>
      </c>
      <c r="E155" s="138">
        <v>82</v>
      </c>
      <c r="F155" s="116">
        <v>88</v>
      </c>
      <c r="G155" s="6">
        <f t="shared" si="8"/>
        <v>5.4811682718659466E-2</v>
      </c>
      <c r="H155" s="6">
        <f t="shared" si="9"/>
        <v>0.64207971184715373</v>
      </c>
      <c r="I155" s="6">
        <f t="shared" si="10"/>
        <v>0.6890611541774333</v>
      </c>
      <c r="J155" s="28">
        <v>0</v>
      </c>
      <c r="K155" s="30">
        <f t="shared" si="11"/>
        <v>0</v>
      </c>
      <c r="L155" s="54"/>
      <c r="M155" s="54"/>
      <c r="N155" s="54"/>
      <c r="O155" s="54"/>
      <c r="P155" s="40"/>
      <c r="Q155" s="92"/>
      <c r="R155" s="92"/>
      <c r="S155" s="8"/>
    </row>
    <row r="156" spans="1:19" ht="15.75">
      <c r="A156" s="33">
        <v>10</v>
      </c>
      <c r="B156" s="33" t="s">
        <v>118</v>
      </c>
      <c r="C156" s="55">
        <v>196.58</v>
      </c>
      <c r="D156" s="138">
        <v>10</v>
      </c>
      <c r="E156" s="138">
        <v>0</v>
      </c>
      <c r="F156" s="116">
        <v>0</v>
      </c>
      <c r="G156" s="6">
        <f t="shared" si="8"/>
        <v>5.0869874860107842E-2</v>
      </c>
      <c r="H156" s="6">
        <f t="shared" si="9"/>
        <v>0</v>
      </c>
      <c r="I156" s="6">
        <f t="shared" si="10"/>
        <v>0</v>
      </c>
      <c r="J156" s="28">
        <v>0</v>
      </c>
      <c r="K156" s="30">
        <f t="shared" si="11"/>
        <v>0</v>
      </c>
      <c r="L156" s="54"/>
      <c r="M156" s="54"/>
      <c r="N156" s="54"/>
      <c r="O156" s="54"/>
      <c r="P156" s="40"/>
      <c r="Q156" s="92"/>
      <c r="R156" s="92"/>
      <c r="S156" s="8"/>
    </row>
    <row r="157" spans="1:19" ht="15.75">
      <c r="A157" s="33">
        <v>11</v>
      </c>
      <c r="B157" s="33" t="s">
        <v>225</v>
      </c>
      <c r="C157" s="55">
        <v>901.21</v>
      </c>
      <c r="D157" s="138">
        <v>52</v>
      </c>
      <c r="E157" s="138">
        <v>52</v>
      </c>
      <c r="F157" s="116">
        <v>55</v>
      </c>
      <c r="G157" s="6">
        <f t="shared" si="8"/>
        <v>5.7700203060329996E-2</v>
      </c>
      <c r="H157" s="6">
        <f t="shared" si="9"/>
        <v>5.7700203060329996E-2</v>
      </c>
      <c r="I157" s="6">
        <f t="shared" si="10"/>
        <v>6.1029060929195189E-2</v>
      </c>
      <c r="J157" s="28">
        <v>0</v>
      </c>
      <c r="K157" s="30">
        <f t="shared" si="11"/>
        <v>0</v>
      </c>
      <c r="L157" s="54"/>
      <c r="M157" s="54"/>
      <c r="N157" s="54"/>
      <c r="O157" s="54"/>
      <c r="P157" s="40"/>
      <c r="Q157" s="92"/>
      <c r="R157" s="92"/>
      <c r="S157" s="8"/>
    </row>
    <row r="158" spans="1:19" ht="15.75">
      <c r="A158" s="33">
        <v>12</v>
      </c>
      <c r="B158" s="33" t="s">
        <v>205</v>
      </c>
      <c r="C158" s="55">
        <v>115.6</v>
      </c>
      <c r="D158" s="138">
        <v>4</v>
      </c>
      <c r="E158" s="138">
        <v>4</v>
      </c>
      <c r="F158" s="116">
        <v>4</v>
      </c>
      <c r="G158" s="6">
        <f t="shared" si="8"/>
        <v>3.4602076124567477E-2</v>
      </c>
      <c r="H158" s="6">
        <f t="shared" si="9"/>
        <v>3.4602076124567477E-2</v>
      </c>
      <c r="I158" s="6">
        <f t="shared" si="10"/>
        <v>3.4602076124567477E-2</v>
      </c>
      <c r="J158" s="28">
        <v>0</v>
      </c>
      <c r="K158" s="30">
        <f t="shared" si="11"/>
        <v>0</v>
      </c>
      <c r="L158" s="54"/>
      <c r="M158" s="54"/>
      <c r="N158" s="54">
        <v>0</v>
      </c>
      <c r="O158" s="54"/>
      <c r="P158" s="40"/>
      <c r="Q158" s="92"/>
      <c r="R158" s="92"/>
      <c r="S158" s="8"/>
    </row>
    <row r="159" spans="1:19" ht="30" customHeight="1">
      <c r="A159" s="205" t="s">
        <v>119</v>
      </c>
      <c r="B159" s="206"/>
      <c r="C159" s="55">
        <f>SUM(C148:C158)</f>
        <v>9453.8799999999992</v>
      </c>
      <c r="D159" s="134">
        <f>SUM(D148:D158)</f>
        <v>464</v>
      </c>
      <c r="E159" s="134">
        <f>SUM(E148:E158)</f>
        <v>183</v>
      </c>
      <c r="F159" s="134">
        <f>SUM(F148:F158)</f>
        <v>414</v>
      </c>
      <c r="G159" s="6">
        <f t="shared" si="8"/>
        <v>4.908037758042201E-2</v>
      </c>
      <c r="H159" s="6">
        <f t="shared" si="9"/>
        <v>1.935713167503713E-2</v>
      </c>
      <c r="I159" s="6">
        <f t="shared" si="10"/>
        <v>4.3791543789428261E-2</v>
      </c>
      <c r="J159" s="28">
        <f>K159*100/F159</f>
        <v>0.15458937198067632</v>
      </c>
      <c r="K159" s="30">
        <f>SUM(K148:K158)</f>
        <v>0.64</v>
      </c>
      <c r="L159" s="54">
        <f>SUM(L148:L158)</f>
        <v>0</v>
      </c>
      <c r="M159" s="54">
        <f>SUM(M148:M158)</f>
        <v>0</v>
      </c>
      <c r="N159" s="54">
        <f>SUM(N148:N158)</f>
        <v>0</v>
      </c>
      <c r="O159" s="54">
        <f>SUM(O148:O158)</f>
        <v>0</v>
      </c>
      <c r="P159" s="40"/>
      <c r="Q159" s="92"/>
      <c r="R159" s="92"/>
      <c r="S159" s="8"/>
    </row>
    <row r="160" spans="1:19" ht="15.75">
      <c r="A160" s="197" t="s">
        <v>120</v>
      </c>
      <c r="B160" s="197"/>
      <c r="C160" s="55"/>
      <c r="D160" s="134"/>
      <c r="E160" s="134"/>
      <c r="F160" s="134"/>
      <c r="G160" s="6"/>
      <c r="H160" s="6"/>
      <c r="I160" s="6"/>
      <c r="J160" s="28"/>
      <c r="K160" s="30"/>
      <c r="L160" s="54"/>
      <c r="M160" s="54"/>
      <c r="N160" s="54"/>
      <c r="O160" s="54"/>
      <c r="P160" s="40"/>
      <c r="Q160" s="92"/>
      <c r="R160" s="92"/>
      <c r="S160" s="8"/>
    </row>
    <row r="161" spans="1:19" ht="15.75">
      <c r="A161" s="33">
        <v>1</v>
      </c>
      <c r="B161" s="33" t="s">
        <v>121</v>
      </c>
      <c r="C161" s="57">
        <v>1168.4000000000001</v>
      </c>
      <c r="D161" s="138">
        <v>23</v>
      </c>
      <c r="E161" s="138">
        <v>0</v>
      </c>
      <c r="F161" s="138">
        <v>0</v>
      </c>
      <c r="G161" s="6">
        <f t="shared" si="8"/>
        <v>1.968503937007874E-2</v>
      </c>
      <c r="H161" s="6">
        <f t="shared" si="9"/>
        <v>0</v>
      </c>
      <c r="I161" s="6">
        <f t="shared" si="10"/>
        <v>0</v>
      </c>
      <c r="J161" s="28">
        <v>0</v>
      </c>
      <c r="K161" s="30">
        <f t="shared" si="11"/>
        <v>0</v>
      </c>
      <c r="L161" s="54"/>
      <c r="M161" s="54"/>
      <c r="N161" s="54"/>
      <c r="O161" s="54"/>
      <c r="P161" s="40"/>
      <c r="Q161" s="92"/>
      <c r="R161" s="92"/>
      <c r="S161" s="8"/>
    </row>
    <row r="162" spans="1:19" ht="15.75">
      <c r="A162" s="33">
        <v>2</v>
      </c>
      <c r="B162" s="33" t="s">
        <v>218</v>
      </c>
      <c r="C162" s="57"/>
      <c r="D162" s="137"/>
      <c r="E162" s="137"/>
      <c r="F162" s="116"/>
      <c r="G162" s="6"/>
      <c r="H162" s="6"/>
      <c r="I162" s="6"/>
      <c r="J162" s="28">
        <v>0</v>
      </c>
      <c r="K162" s="30">
        <f t="shared" si="11"/>
        <v>0</v>
      </c>
      <c r="L162" s="54"/>
      <c r="M162" s="54"/>
      <c r="N162" s="54"/>
      <c r="O162" s="54"/>
      <c r="P162" s="40"/>
      <c r="Q162" s="92"/>
      <c r="R162" s="92"/>
      <c r="S162" s="8"/>
    </row>
    <row r="163" spans="1:19" ht="15.75">
      <c r="A163" s="33"/>
      <c r="B163" s="33" t="s">
        <v>208</v>
      </c>
      <c r="C163" s="57">
        <v>36.26</v>
      </c>
      <c r="D163" s="134">
        <v>25</v>
      </c>
      <c r="E163" s="134">
        <v>0</v>
      </c>
      <c r="F163" s="116">
        <v>0</v>
      </c>
      <c r="G163" s="6">
        <f t="shared" si="8"/>
        <v>0.68946497517926097</v>
      </c>
      <c r="H163" s="6">
        <f t="shared" si="9"/>
        <v>0</v>
      </c>
      <c r="I163" s="6">
        <f t="shared" si="10"/>
        <v>0</v>
      </c>
      <c r="J163" s="28">
        <v>0</v>
      </c>
      <c r="K163" s="30">
        <f t="shared" si="11"/>
        <v>0</v>
      </c>
      <c r="L163" s="54"/>
      <c r="M163" s="54"/>
      <c r="N163" s="54"/>
      <c r="O163" s="54"/>
      <c r="P163" s="40"/>
      <c r="Q163" s="92"/>
      <c r="R163" s="92"/>
      <c r="S163" s="8"/>
    </row>
    <row r="164" spans="1:19" ht="15.75">
      <c r="A164" s="33"/>
      <c r="B164" s="33" t="s">
        <v>209</v>
      </c>
      <c r="C164" s="57">
        <v>39.700000000000003</v>
      </c>
      <c r="D164" s="134">
        <v>26</v>
      </c>
      <c r="E164" s="134">
        <v>0</v>
      </c>
      <c r="F164" s="116">
        <v>0</v>
      </c>
      <c r="G164" s="6">
        <f t="shared" si="8"/>
        <v>0.65491183879093195</v>
      </c>
      <c r="H164" s="6">
        <f t="shared" si="9"/>
        <v>0</v>
      </c>
      <c r="I164" s="6">
        <f t="shared" si="10"/>
        <v>0</v>
      </c>
      <c r="J164" s="28">
        <v>0</v>
      </c>
      <c r="K164" s="30">
        <f t="shared" si="11"/>
        <v>0</v>
      </c>
      <c r="L164" s="54"/>
      <c r="M164" s="54"/>
      <c r="N164" s="54"/>
      <c r="O164" s="54"/>
      <c r="P164" s="40"/>
      <c r="Q164" s="92"/>
      <c r="R164" s="92"/>
      <c r="S164" s="8"/>
    </row>
    <row r="165" spans="1:19" ht="15.75">
      <c r="A165" s="33"/>
      <c r="B165" s="33" t="s">
        <v>210</v>
      </c>
      <c r="C165" s="57">
        <v>33.53</v>
      </c>
      <c r="D165" s="134">
        <v>22</v>
      </c>
      <c r="E165" s="134">
        <v>0</v>
      </c>
      <c r="F165" s="116">
        <v>0</v>
      </c>
      <c r="G165" s="6">
        <f t="shared" si="8"/>
        <v>0.65612883984491499</v>
      </c>
      <c r="H165" s="6">
        <f t="shared" si="9"/>
        <v>0</v>
      </c>
      <c r="I165" s="6">
        <f t="shared" si="10"/>
        <v>0</v>
      </c>
      <c r="J165" s="28">
        <v>0</v>
      </c>
      <c r="K165" s="30">
        <f t="shared" si="11"/>
        <v>0</v>
      </c>
      <c r="L165" s="54"/>
      <c r="M165" s="54"/>
      <c r="N165" s="54"/>
      <c r="O165" s="54"/>
      <c r="P165" s="40"/>
      <c r="Q165" s="92"/>
      <c r="R165" s="92"/>
      <c r="S165" s="8"/>
    </row>
    <row r="166" spans="1:19" ht="15.75">
      <c r="A166" s="33"/>
      <c r="B166" s="33" t="s">
        <v>211</v>
      </c>
      <c r="C166" s="57">
        <v>46.23</v>
      </c>
      <c r="D166" s="134">
        <v>31</v>
      </c>
      <c r="E166" s="134">
        <v>0</v>
      </c>
      <c r="F166" s="116">
        <v>0</v>
      </c>
      <c r="G166" s="6">
        <f t="shared" si="8"/>
        <v>0.67056024226692623</v>
      </c>
      <c r="H166" s="6">
        <f t="shared" si="9"/>
        <v>0</v>
      </c>
      <c r="I166" s="6">
        <f t="shared" si="10"/>
        <v>0</v>
      </c>
      <c r="J166" s="28">
        <v>0</v>
      </c>
      <c r="K166" s="30">
        <f t="shared" si="11"/>
        <v>0</v>
      </c>
      <c r="L166" s="54"/>
      <c r="M166" s="54"/>
      <c r="N166" s="54"/>
      <c r="O166" s="54"/>
      <c r="P166" s="40"/>
      <c r="Q166" s="92"/>
      <c r="R166" s="92"/>
      <c r="S166" s="8"/>
    </row>
    <row r="167" spans="1:19" ht="15.75">
      <c r="A167" s="33">
        <v>3</v>
      </c>
      <c r="B167" s="125" t="s">
        <v>122</v>
      </c>
      <c r="C167" s="57">
        <v>373.99</v>
      </c>
      <c r="D167" s="134">
        <v>216</v>
      </c>
      <c r="E167" s="134">
        <v>216</v>
      </c>
      <c r="F167" s="116">
        <v>439</v>
      </c>
      <c r="G167" s="6">
        <f t="shared" si="8"/>
        <v>0.57755554961362598</v>
      </c>
      <c r="H167" s="6">
        <f t="shared" si="9"/>
        <v>0.57755554961362598</v>
      </c>
      <c r="I167" s="6">
        <f t="shared" si="10"/>
        <v>1.17382817722399</v>
      </c>
      <c r="J167" s="28">
        <v>3</v>
      </c>
      <c r="K167" s="30">
        <f t="shared" si="11"/>
        <v>13.17</v>
      </c>
      <c r="L167" s="54"/>
      <c r="M167" s="54"/>
      <c r="N167" s="54"/>
      <c r="O167" s="54"/>
      <c r="P167" s="40"/>
      <c r="Q167" s="92"/>
      <c r="R167" s="92"/>
      <c r="S167" s="8"/>
    </row>
    <row r="168" spans="1:19" ht="15.75">
      <c r="A168" s="33">
        <v>4</v>
      </c>
      <c r="B168" s="125" t="s">
        <v>222</v>
      </c>
      <c r="C168" s="57"/>
      <c r="D168" s="134"/>
      <c r="E168" s="134"/>
      <c r="F168" s="116"/>
      <c r="G168" s="6"/>
      <c r="H168" s="6"/>
      <c r="I168" s="6"/>
      <c r="J168" s="28">
        <v>0</v>
      </c>
      <c r="K168" s="30">
        <f t="shared" si="11"/>
        <v>0</v>
      </c>
      <c r="L168" s="54"/>
      <c r="M168" s="54"/>
      <c r="N168" s="54"/>
      <c r="O168" s="54"/>
      <c r="P168" s="40"/>
      <c r="Q168" s="92"/>
      <c r="R168" s="92"/>
      <c r="S168" s="8"/>
    </row>
    <row r="169" spans="1:19" ht="15.75">
      <c r="A169" s="33"/>
      <c r="B169" s="33" t="s">
        <v>212</v>
      </c>
      <c r="C169" s="57">
        <v>385.8</v>
      </c>
      <c r="D169" s="134">
        <v>273</v>
      </c>
      <c r="E169" s="134">
        <v>273</v>
      </c>
      <c r="F169" s="116">
        <v>590</v>
      </c>
      <c r="G169" s="6">
        <f t="shared" si="8"/>
        <v>0.70762052877138415</v>
      </c>
      <c r="H169" s="6">
        <f t="shared" si="9"/>
        <v>0.70762052877138415</v>
      </c>
      <c r="I169" s="6">
        <f t="shared" si="10"/>
        <v>1.5292897874546396</v>
      </c>
      <c r="J169" s="28">
        <v>3</v>
      </c>
      <c r="K169" s="30">
        <f t="shared" si="11"/>
        <v>17.7</v>
      </c>
      <c r="L169" s="54"/>
      <c r="M169" s="54"/>
      <c r="N169" s="54"/>
      <c r="O169" s="54"/>
      <c r="P169" s="40"/>
      <c r="Q169" s="92"/>
      <c r="R169" s="92"/>
      <c r="S169" s="8"/>
    </row>
    <row r="170" spans="1:19" ht="15.75">
      <c r="A170" s="33">
        <v>5</v>
      </c>
      <c r="B170" s="33" t="s">
        <v>123</v>
      </c>
      <c r="C170" s="57">
        <v>119.27</v>
      </c>
      <c r="D170" s="134">
        <v>0</v>
      </c>
      <c r="E170" s="134">
        <v>0</v>
      </c>
      <c r="F170" s="116">
        <v>0</v>
      </c>
      <c r="G170" s="6">
        <f t="shared" si="8"/>
        <v>0</v>
      </c>
      <c r="H170" s="6">
        <f t="shared" si="9"/>
        <v>0</v>
      </c>
      <c r="I170" s="6">
        <f t="shared" si="10"/>
        <v>0</v>
      </c>
      <c r="J170" s="28">
        <v>0</v>
      </c>
      <c r="K170" s="30">
        <f t="shared" si="11"/>
        <v>0</v>
      </c>
      <c r="L170" s="54"/>
      <c r="M170" s="54"/>
      <c r="N170" s="54"/>
      <c r="O170" s="54"/>
      <c r="P170" s="40"/>
      <c r="Q170" s="92"/>
      <c r="R170" s="92"/>
      <c r="S170" s="8"/>
    </row>
    <row r="171" spans="1:19" ht="15.75">
      <c r="A171" s="33">
        <v>6</v>
      </c>
      <c r="B171" s="125" t="s">
        <v>217</v>
      </c>
      <c r="C171" s="57"/>
      <c r="D171" s="134"/>
      <c r="E171" s="134"/>
      <c r="F171" s="116"/>
      <c r="G171" s="6"/>
      <c r="H171" s="6"/>
      <c r="I171" s="6"/>
      <c r="J171" s="28">
        <v>0</v>
      </c>
      <c r="K171" s="30">
        <f t="shared" si="11"/>
        <v>0</v>
      </c>
      <c r="L171" s="54"/>
      <c r="M171" s="54"/>
      <c r="N171" s="54"/>
      <c r="O171" s="54"/>
      <c r="P171" s="40"/>
      <c r="Q171" s="92"/>
      <c r="R171" s="92"/>
      <c r="S171" s="8"/>
    </row>
    <row r="172" spans="1:19" ht="15.75">
      <c r="A172" s="33"/>
      <c r="B172" s="33" t="s">
        <v>213</v>
      </c>
      <c r="C172" s="57">
        <v>105.37</v>
      </c>
      <c r="D172" s="134">
        <v>87</v>
      </c>
      <c r="E172" s="134">
        <v>87</v>
      </c>
      <c r="F172" s="116">
        <v>73</v>
      </c>
      <c r="G172" s="6">
        <f t="shared" si="8"/>
        <v>0.82566195311758561</v>
      </c>
      <c r="H172" s="6">
        <f t="shared" si="9"/>
        <v>0.82566195311758561</v>
      </c>
      <c r="I172" s="6">
        <f t="shared" si="10"/>
        <v>0.69279681123659487</v>
      </c>
      <c r="J172" s="28">
        <v>0</v>
      </c>
      <c r="K172" s="30">
        <f t="shared" si="11"/>
        <v>0</v>
      </c>
      <c r="L172" s="54"/>
      <c r="M172" s="54"/>
      <c r="N172" s="54"/>
      <c r="O172" s="54"/>
      <c r="P172" s="40"/>
      <c r="Q172" s="92"/>
      <c r="R172" s="92"/>
      <c r="S172" s="8"/>
    </row>
    <row r="173" spans="1:19" ht="15.75">
      <c r="A173" s="33"/>
      <c r="B173" s="33" t="s">
        <v>214</v>
      </c>
      <c r="C173" s="57">
        <v>180.53</v>
      </c>
      <c r="D173" s="134">
        <v>115</v>
      </c>
      <c r="E173" s="134">
        <v>115</v>
      </c>
      <c r="F173" s="116">
        <v>176</v>
      </c>
      <c r="G173" s="6">
        <f t="shared" si="8"/>
        <v>0.63701323879687588</v>
      </c>
      <c r="H173" s="6">
        <f t="shared" si="9"/>
        <v>0.63701323879687588</v>
      </c>
      <c r="I173" s="6">
        <f t="shared" si="10"/>
        <v>0.97490721763695787</v>
      </c>
      <c r="J173" s="28">
        <v>0</v>
      </c>
      <c r="K173" s="30">
        <f t="shared" si="11"/>
        <v>0</v>
      </c>
      <c r="L173" s="54"/>
      <c r="M173" s="54"/>
      <c r="N173" s="54"/>
      <c r="O173" s="54"/>
      <c r="P173" s="40"/>
      <c r="Q173" s="92"/>
      <c r="R173" s="92"/>
      <c r="S173" s="8"/>
    </row>
    <row r="174" spans="1:19" ht="15.75">
      <c r="A174" s="33"/>
      <c r="B174" s="33" t="s">
        <v>215</v>
      </c>
      <c r="C174" s="57">
        <v>22.28</v>
      </c>
      <c r="D174" s="134">
        <v>19</v>
      </c>
      <c r="E174" s="134">
        <v>19</v>
      </c>
      <c r="F174" s="116">
        <v>31</v>
      </c>
      <c r="G174" s="6">
        <f t="shared" si="8"/>
        <v>0.85278276481149007</v>
      </c>
      <c r="H174" s="6">
        <f t="shared" si="9"/>
        <v>0.85278276481149007</v>
      </c>
      <c r="I174" s="6">
        <f t="shared" si="10"/>
        <v>1.3913824057450628</v>
      </c>
      <c r="J174" s="28">
        <v>2</v>
      </c>
      <c r="K174" s="30">
        <f t="shared" si="11"/>
        <v>0.62</v>
      </c>
      <c r="L174" s="54"/>
      <c r="M174" s="54"/>
      <c r="N174" s="54"/>
      <c r="O174" s="54"/>
      <c r="P174" s="40"/>
      <c r="Q174" s="92"/>
      <c r="R174" s="92"/>
      <c r="S174" s="8"/>
    </row>
    <row r="175" spans="1:19" ht="15.75">
      <c r="A175" s="33">
        <v>7</v>
      </c>
      <c r="B175" s="125" t="s">
        <v>124</v>
      </c>
      <c r="C175" s="57">
        <v>526.46</v>
      </c>
      <c r="D175" s="134">
        <v>367</v>
      </c>
      <c r="E175" s="134">
        <v>367</v>
      </c>
      <c r="F175" s="116">
        <v>749</v>
      </c>
      <c r="G175" s="6">
        <f t="shared" si="8"/>
        <v>0.69710899213615463</v>
      </c>
      <c r="H175" s="6">
        <f t="shared" si="9"/>
        <v>0.69710899213615463</v>
      </c>
      <c r="I175" s="6">
        <f t="shared" si="10"/>
        <v>1.4227101774113893</v>
      </c>
      <c r="J175" s="28">
        <v>2</v>
      </c>
      <c r="K175" s="30">
        <f t="shared" si="11"/>
        <v>14.98</v>
      </c>
      <c r="L175" s="54"/>
      <c r="M175" s="54"/>
      <c r="N175" s="54"/>
      <c r="O175" s="54"/>
      <c r="P175" s="40"/>
      <c r="Q175" s="92"/>
      <c r="R175" s="92"/>
      <c r="S175" s="8"/>
    </row>
    <row r="176" spans="1:19" ht="15.75">
      <c r="A176" s="33">
        <v>8</v>
      </c>
      <c r="B176" s="125" t="s">
        <v>168</v>
      </c>
      <c r="C176" s="57">
        <v>86.8</v>
      </c>
      <c r="D176" s="134">
        <v>76</v>
      </c>
      <c r="E176" s="134">
        <v>76</v>
      </c>
      <c r="F176" s="116">
        <v>109</v>
      </c>
      <c r="G176" s="6">
        <f t="shared" si="8"/>
        <v>0.87557603686635943</v>
      </c>
      <c r="H176" s="6">
        <f t="shared" si="9"/>
        <v>0.87557603686635943</v>
      </c>
      <c r="I176" s="6">
        <f t="shared" si="10"/>
        <v>1.2557603686635945</v>
      </c>
      <c r="J176" s="28">
        <v>2</v>
      </c>
      <c r="K176" s="30">
        <f t="shared" si="11"/>
        <v>2.1800000000000002</v>
      </c>
      <c r="L176" s="54"/>
      <c r="M176" s="54"/>
      <c r="N176" s="54"/>
      <c r="O176" s="54"/>
      <c r="P176" s="40"/>
      <c r="Q176" s="92"/>
      <c r="R176" s="92"/>
      <c r="S176" s="8"/>
    </row>
    <row r="177" spans="1:19" ht="15.75">
      <c r="A177" s="33">
        <v>9</v>
      </c>
      <c r="B177" s="125" t="s">
        <v>125</v>
      </c>
      <c r="C177" s="57">
        <v>57.62</v>
      </c>
      <c r="D177" s="134">
        <v>50</v>
      </c>
      <c r="E177" s="134">
        <v>50</v>
      </c>
      <c r="F177" s="116">
        <v>88</v>
      </c>
      <c r="G177" s="6">
        <f t="shared" si="8"/>
        <v>0.86775425199583478</v>
      </c>
      <c r="H177" s="6">
        <f t="shared" si="9"/>
        <v>0.86775425199583478</v>
      </c>
      <c r="I177" s="6">
        <f t="shared" si="10"/>
        <v>1.5272474835126693</v>
      </c>
      <c r="J177" s="28">
        <v>2</v>
      </c>
      <c r="K177" s="30">
        <f t="shared" si="11"/>
        <v>1.76</v>
      </c>
      <c r="L177" s="54"/>
      <c r="M177" s="54"/>
      <c r="N177" s="54"/>
      <c r="O177" s="54"/>
      <c r="P177" s="40"/>
      <c r="Q177" s="92"/>
      <c r="R177" s="92"/>
      <c r="S177" s="8"/>
    </row>
    <row r="178" spans="1:19" ht="15.75">
      <c r="A178" s="33">
        <v>10</v>
      </c>
      <c r="B178" s="125" t="s">
        <v>219</v>
      </c>
      <c r="C178" s="57"/>
      <c r="D178" s="134"/>
      <c r="E178" s="134"/>
      <c r="F178" s="116"/>
      <c r="G178" s="6"/>
      <c r="H178" s="6"/>
      <c r="I178" s="6"/>
      <c r="J178" s="28">
        <v>0</v>
      </c>
      <c r="K178" s="30">
        <f t="shared" si="11"/>
        <v>0</v>
      </c>
      <c r="L178" s="54"/>
      <c r="M178" s="54"/>
      <c r="N178" s="54"/>
      <c r="O178" s="54"/>
      <c r="P178" s="40"/>
      <c r="Q178" s="92"/>
      <c r="R178" s="92"/>
      <c r="S178" s="8"/>
    </row>
    <row r="179" spans="1:19" ht="15.75">
      <c r="A179" s="33">
        <v>10</v>
      </c>
      <c r="B179" s="33" t="s">
        <v>220</v>
      </c>
      <c r="C179" s="57">
        <v>71.709999999999994</v>
      </c>
      <c r="D179" s="134">
        <v>42</v>
      </c>
      <c r="E179" s="134">
        <v>42</v>
      </c>
      <c r="F179" s="116">
        <v>93</v>
      </c>
      <c r="G179" s="6">
        <f t="shared" si="8"/>
        <v>0.58569237205410685</v>
      </c>
      <c r="H179" s="6">
        <f t="shared" si="9"/>
        <v>0.58569237205410685</v>
      </c>
      <c r="I179" s="6">
        <f t="shared" si="10"/>
        <v>1.2968902524055224</v>
      </c>
      <c r="J179" s="28">
        <v>2</v>
      </c>
      <c r="K179" s="30">
        <f t="shared" si="11"/>
        <v>1.86</v>
      </c>
      <c r="L179" s="54"/>
      <c r="M179" s="54"/>
      <c r="N179" s="54"/>
      <c r="O179" s="54"/>
      <c r="P179" s="40"/>
      <c r="Q179" s="92"/>
      <c r="R179" s="92"/>
      <c r="S179" s="8"/>
    </row>
    <row r="180" spans="1:19" ht="15.75">
      <c r="A180" s="33">
        <v>11</v>
      </c>
      <c r="B180" s="33" t="s">
        <v>225</v>
      </c>
      <c r="C180" s="57">
        <v>417.24</v>
      </c>
      <c r="D180" s="134">
        <v>13</v>
      </c>
      <c r="E180" s="134">
        <v>13</v>
      </c>
      <c r="F180" s="116">
        <v>18</v>
      </c>
      <c r="G180" s="6">
        <f t="shared" si="8"/>
        <v>3.1157127792157988E-2</v>
      </c>
      <c r="H180" s="6">
        <f t="shared" si="9"/>
        <v>3.1157127792157988E-2</v>
      </c>
      <c r="I180" s="6">
        <f t="shared" si="10"/>
        <v>4.3140638481449521E-2</v>
      </c>
      <c r="J180" s="28">
        <v>0</v>
      </c>
      <c r="K180" s="30">
        <f t="shared" si="11"/>
        <v>0</v>
      </c>
      <c r="L180" s="54"/>
      <c r="M180" s="54"/>
      <c r="N180" s="54"/>
      <c r="O180" s="54"/>
      <c r="P180" s="40"/>
      <c r="Q180" s="92"/>
      <c r="R180" s="92"/>
      <c r="S180" s="8"/>
    </row>
    <row r="181" spans="1:19" ht="15.75">
      <c r="A181" s="33">
        <v>12</v>
      </c>
      <c r="B181" s="33" t="s">
        <v>216</v>
      </c>
      <c r="C181" s="57">
        <v>80.58</v>
      </c>
      <c r="D181" s="134">
        <v>67</v>
      </c>
      <c r="E181" s="134">
        <v>67</v>
      </c>
      <c r="F181" s="116">
        <v>55</v>
      </c>
      <c r="G181" s="6">
        <f t="shared" si="8"/>
        <v>0.83147182923802432</v>
      </c>
      <c r="H181" s="6">
        <f t="shared" si="9"/>
        <v>0.83147182923802432</v>
      </c>
      <c r="I181" s="6">
        <f t="shared" si="10"/>
        <v>0.68255150161330358</v>
      </c>
      <c r="J181" s="28">
        <v>0</v>
      </c>
      <c r="K181" s="30">
        <f t="shared" si="11"/>
        <v>0</v>
      </c>
      <c r="L181" s="54"/>
      <c r="M181" s="54"/>
      <c r="N181" s="54"/>
      <c r="O181" s="54"/>
      <c r="P181" s="40"/>
      <c r="Q181" s="92"/>
      <c r="R181" s="92"/>
      <c r="S181" s="8"/>
    </row>
    <row r="182" spans="1:19" ht="15.75">
      <c r="A182" s="197" t="s">
        <v>127</v>
      </c>
      <c r="B182" s="197"/>
      <c r="C182" s="55">
        <f>SUM(C161:C181)</f>
        <v>3751.7700000000004</v>
      </c>
      <c r="D182" s="134">
        <f>SUM(D161:D181)</f>
        <v>1452</v>
      </c>
      <c r="E182" s="134">
        <f>SUM(E161:E181)</f>
        <v>1325</v>
      </c>
      <c r="F182" s="134">
        <f>SUM(F161:F181)</f>
        <v>2421</v>
      </c>
      <c r="G182" s="6">
        <f t="shared" si="8"/>
        <v>0.3870173278212683</v>
      </c>
      <c r="H182" s="6">
        <f t="shared" si="9"/>
        <v>0.35316663867987641</v>
      </c>
      <c r="I182" s="6">
        <f t="shared" si="10"/>
        <v>0.64529542056149491</v>
      </c>
      <c r="J182" s="28">
        <f>K182*100/F182</f>
        <v>2.1590251961999174</v>
      </c>
      <c r="K182" s="30">
        <f>SUM(K161:K181)</f>
        <v>52.269999999999996</v>
      </c>
      <c r="L182" s="82">
        <f>SUM(L161:L181)</f>
        <v>0</v>
      </c>
      <c r="M182" s="82">
        <f>SUM(M161:M181)</f>
        <v>0</v>
      </c>
      <c r="N182" s="82">
        <f>SUM(N161:N181)</f>
        <v>0</v>
      </c>
      <c r="O182" s="82">
        <f>SUM(O161:O181)</f>
        <v>0</v>
      </c>
      <c r="P182" s="40"/>
      <c r="Q182" s="92"/>
      <c r="R182" s="92"/>
      <c r="S182" s="8"/>
    </row>
    <row r="183" spans="1:19" ht="15.75">
      <c r="A183" s="197" t="s">
        <v>128</v>
      </c>
      <c r="B183" s="197"/>
      <c r="C183" s="55"/>
      <c r="D183" s="134"/>
      <c r="E183" s="134"/>
      <c r="F183" s="134"/>
      <c r="G183" s="6"/>
      <c r="H183" s="6"/>
      <c r="I183" s="6"/>
      <c r="J183" s="28"/>
      <c r="K183" s="30"/>
      <c r="L183" s="54"/>
      <c r="M183" s="54"/>
      <c r="N183" s="54"/>
      <c r="O183" s="54"/>
      <c r="P183" s="40"/>
      <c r="Q183" s="92"/>
      <c r="R183" s="92"/>
      <c r="S183" s="8"/>
    </row>
    <row r="184" spans="1:19" ht="15.75">
      <c r="A184" s="33">
        <v>1</v>
      </c>
      <c r="B184" s="33" t="s">
        <v>129</v>
      </c>
      <c r="C184" s="57">
        <v>62.75</v>
      </c>
      <c r="D184" s="134">
        <v>10</v>
      </c>
      <c r="E184" s="134">
        <v>43</v>
      </c>
      <c r="F184" s="116">
        <v>45</v>
      </c>
      <c r="G184" s="6">
        <f t="shared" si="8"/>
        <v>0.15936254980079681</v>
      </c>
      <c r="H184" s="6">
        <f t="shared" si="9"/>
        <v>0.68525896414342624</v>
      </c>
      <c r="I184" s="6">
        <f t="shared" si="10"/>
        <v>0.71713147410358569</v>
      </c>
      <c r="J184" s="28">
        <v>0</v>
      </c>
      <c r="K184" s="30">
        <f t="shared" si="11"/>
        <v>0</v>
      </c>
      <c r="L184" s="54"/>
      <c r="M184" s="54"/>
      <c r="N184" s="54"/>
      <c r="O184" s="54"/>
      <c r="P184" s="40"/>
      <c r="Q184" s="92"/>
      <c r="R184" s="92"/>
      <c r="S184" s="8"/>
    </row>
    <row r="185" spans="1:19" ht="15.75">
      <c r="A185" s="33">
        <v>2</v>
      </c>
      <c r="B185" s="125" t="s">
        <v>130</v>
      </c>
      <c r="C185" s="57">
        <v>26.11</v>
      </c>
      <c r="D185" s="134">
        <v>30</v>
      </c>
      <c r="E185" s="134">
        <v>10</v>
      </c>
      <c r="F185" s="116">
        <v>36</v>
      </c>
      <c r="G185" s="6">
        <f t="shared" si="8"/>
        <v>1.1489850631941785</v>
      </c>
      <c r="H185" s="6">
        <f t="shared" si="9"/>
        <v>0.38299502106472616</v>
      </c>
      <c r="I185" s="6">
        <f t="shared" si="10"/>
        <v>1.3787820758330143</v>
      </c>
      <c r="J185" s="28">
        <v>2</v>
      </c>
      <c r="K185" s="30">
        <f t="shared" si="11"/>
        <v>0.72</v>
      </c>
      <c r="L185" s="54"/>
      <c r="M185" s="54"/>
      <c r="N185" s="54"/>
      <c r="O185" s="54"/>
      <c r="P185" s="40"/>
      <c r="Q185" s="92"/>
      <c r="R185" s="92"/>
      <c r="S185" s="8"/>
    </row>
    <row r="186" spans="1:19" ht="15.75">
      <c r="A186" s="33">
        <v>3</v>
      </c>
      <c r="B186" s="33" t="s">
        <v>131</v>
      </c>
      <c r="C186" s="57">
        <v>110.93</v>
      </c>
      <c r="D186" s="134">
        <v>0</v>
      </c>
      <c r="E186" s="134">
        <v>0</v>
      </c>
      <c r="F186" s="116">
        <v>0</v>
      </c>
      <c r="G186" s="6">
        <f t="shared" si="8"/>
        <v>0</v>
      </c>
      <c r="H186" s="6">
        <f t="shared" si="9"/>
        <v>0</v>
      </c>
      <c r="I186" s="6">
        <f t="shared" si="10"/>
        <v>0</v>
      </c>
      <c r="J186" s="28">
        <v>0</v>
      </c>
      <c r="K186" s="30">
        <f t="shared" si="11"/>
        <v>0</v>
      </c>
      <c r="L186" s="54"/>
      <c r="M186" s="54"/>
      <c r="N186" s="54"/>
      <c r="O186" s="54"/>
      <c r="P186" s="40"/>
      <c r="Q186" s="92"/>
      <c r="R186" s="92"/>
      <c r="S186" s="8"/>
    </row>
    <row r="187" spans="1:19" ht="15.75">
      <c r="A187" s="33">
        <v>4</v>
      </c>
      <c r="B187" s="33" t="s">
        <v>132</v>
      </c>
      <c r="C187" s="57">
        <v>12.3</v>
      </c>
      <c r="D187" s="134">
        <v>0</v>
      </c>
      <c r="E187" s="134">
        <v>0</v>
      </c>
      <c r="F187" s="116">
        <v>0</v>
      </c>
      <c r="G187" s="6">
        <f t="shared" si="8"/>
        <v>0</v>
      </c>
      <c r="H187" s="6">
        <f t="shared" si="9"/>
        <v>0</v>
      </c>
      <c r="I187" s="6">
        <f t="shared" si="10"/>
        <v>0</v>
      </c>
      <c r="J187" s="28">
        <v>0</v>
      </c>
      <c r="K187" s="30">
        <f t="shared" si="11"/>
        <v>0</v>
      </c>
      <c r="L187" s="54"/>
      <c r="M187" s="54"/>
      <c r="N187" s="54"/>
      <c r="O187" s="54"/>
      <c r="P187" s="40"/>
      <c r="Q187" s="92"/>
      <c r="R187" s="92"/>
      <c r="S187" s="8"/>
    </row>
    <row r="188" spans="1:19" s="47" customFormat="1" ht="15.75">
      <c r="A188" s="33">
        <v>5</v>
      </c>
      <c r="B188" s="125" t="s">
        <v>133</v>
      </c>
      <c r="C188" s="68"/>
      <c r="D188" s="134"/>
      <c r="E188" s="134"/>
      <c r="F188" s="116"/>
      <c r="G188" s="6"/>
      <c r="H188" s="6"/>
      <c r="I188" s="6"/>
      <c r="J188" s="28">
        <v>0</v>
      </c>
      <c r="K188" s="30">
        <f t="shared" si="11"/>
        <v>0</v>
      </c>
      <c r="L188" s="64"/>
      <c r="M188" s="64"/>
      <c r="N188" s="64"/>
      <c r="O188" s="64"/>
      <c r="P188" s="40"/>
      <c r="Q188" s="92"/>
      <c r="R188" s="92"/>
      <c r="S188" s="8"/>
    </row>
    <row r="189" spans="1:19" ht="15.75">
      <c r="A189" s="33"/>
      <c r="B189" s="33" t="s">
        <v>239</v>
      </c>
      <c r="C189" s="68">
        <v>225.75</v>
      </c>
      <c r="D189" s="134">
        <v>200</v>
      </c>
      <c r="E189" s="134">
        <v>200</v>
      </c>
      <c r="F189" s="116">
        <v>273</v>
      </c>
      <c r="G189" s="6">
        <f t="shared" si="8"/>
        <v>0.88593576965669985</v>
      </c>
      <c r="H189" s="6">
        <f t="shared" si="9"/>
        <v>0.88593576965669985</v>
      </c>
      <c r="I189" s="6">
        <f t="shared" si="10"/>
        <v>1.2093023255813953</v>
      </c>
      <c r="J189" s="28">
        <v>2</v>
      </c>
      <c r="K189" s="30">
        <f t="shared" si="11"/>
        <v>5.46</v>
      </c>
      <c r="L189" s="54"/>
      <c r="M189" s="54"/>
      <c r="N189" s="54"/>
      <c r="O189" s="54"/>
      <c r="P189" s="40"/>
      <c r="Q189" s="92"/>
      <c r="R189" s="92"/>
      <c r="S189" s="8"/>
    </row>
    <row r="190" spans="1:19" ht="15.75">
      <c r="A190" s="33">
        <v>6</v>
      </c>
      <c r="B190" s="125" t="s">
        <v>134</v>
      </c>
      <c r="C190" s="57">
        <v>233.26</v>
      </c>
      <c r="D190" s="134">
        <v>196</v>
      </c>
      <c r="E190" s="134">
        <v>119</v>
      </c>
      <c r="F190" s="116">
        <v>257</v>
      </c>
      <c r="G190" s="6">
        <f t="shared" si="8"/>
        <v>0.84026408299751354</v>
      </c>
      <c r="H190" s="6">
        <f t="shared" si="9"/>
        <v>0.51016033610563327</v>
      </c>
      <c r="I190" s="6">
        <f t="shared" si="10"/>
        <v>1.1017748435222499</v>
      </c>
      <c r="J190" s="28">
        <v>2</v>
      </c>
      <c r="K190" s="30">
        <f t="shared" si="11"/>
        <v>5.14</v>
      </c>
      <c r="L190" s="54"/>
      <c r="M190" s="54"/>
      <c r="N190" s="54"/>
      <c r="O190" s="54"/>
      <c r="P190" s="40"/>
      <c r="Q190" s="92"/>
      <c r="R190" s="92"/>
      <c r="S190" s="8"/>
    </row>
    <row r="191" spans="1:19" s="47" customFormat="1" ht="15.75">
      <c r="A191" s="33">
        <v>7</v>
      </c>
      <c r="B191" s="125" t="s">
        <v>135</v>
      </c>
      <c r="C191" s="68"/>
      <c r="D191" s="134"/>
      <c r="E191" s="134"/>
      <c r="F191" s="116"/>
      <c r="G191" s="6"/>
      <c r="H191" s="6"/>
      <c r="I191" s="6"/>
      <c r="J191" s="28">
        <v>0</v>
      </c>
      <c r="K191" s="30">
        <f t="shared" si="11"/>
        <v>0</v>
      </c>
      <c r="L191" s="64"/>
      <c r="M191" s="64"/>
      <c r="N191" s="64"/>
      <c r="O191" s="64"/>
      <c r="P191" s="40"/>
      <c r="Q191" s="92"/>
      <c r="R191" s="92"/>
      <c r="S191" s="8"/>
    </row>
    <row r="192" spans="1:19" s="47" customFormat="1" ht="15.75">
      <c r="A192" s="33"/>
      <c r="B192" s="33" t="s">
        <v>240</v>
      </c>
      <c r="C192" s="68">
        <v>65.569999999999993</v>
      </c>
      <c r="D192" s="134">
        <v>69</v>
      </c>
      <c r="E192" s="134">
        <v>78</v>
      </c>
      <c r="F192" s="116">
        <v>85</v>
      </c>
      <c r="G192" s="6">
        <f t="shared" si="8"/>
        <v>1.0523105078542017</v>
      </c>
      <c r="H192" s="6">
        <f t="shared" si="9"/>
        <v>1.1895684001830107</v>
      </c>
      <c r="I192" s="6">
        <f t="shared" si="10"/>
        <v>1.2963245386609732</v>
      </c>
      <c r="J192" s="28">
        <v>2</v>
      </c>
      <c r="K192" s="30">
        <f t="shared" si="11"/>
        <v>1.7</v>
      </c>
      <c r="L192" s="64"/>
      <c r="M192" s="64"/>
      <c r="N192" s="64"/>
      <c r="O192" s="64"/>
      <c r="P192" s="40"/>
      <c r="Q192" s="92"/>
      <c r="R192" s="92"/>
      <c r="S192" s="8"/>
    </row>
    <row r="193" spans="1:19" s="47" customFormat="1" ht="15.75">
      <c r="A193" s="33"/>
      <c r="B193" s="33" t="s">
        <v>241</v>
      </c>
      <c r="C193" s="68">
        <v>212.69</v>
      </c>
      <c r="D193" s="134">
        <v>223</v>
      </c>
      <c r="E193" s="134">
        <v>254</v>
      </c>
      <c r="F193" s="116">
        <v>276</v>
      </c>
      <c r="G193" s="6">
        <f t="shared" si="8"/>
        <v>1.0484743053270018</v>
      </c>
      <c r="H193" s="6">
        <f t="shared" si="9"/>
        <v>1.1942263388029526</v>
      </c>
      <c r="I193" s="6">
        <f t="shared" si="10"/>
        <v>1.2976632657858855</v>
      </c>
      <c r="J193" s="28">
        <v>2</v>
      </c>
      <c r="K193" s="30">
        <f t="shared" si="11"/>
        <v>5.52</v>
      </c>
      <c r="L193" s="64"/>
      <c r="M193" s="64"/>
      <c r="N193" s="64"/>
      <c r="O193" s="64"/>
      <c r="P193" s="40"/>
      <c r="Q193" s="92"/>
      <c r="R193" s="92"/>
      <c r="S193" s="8"/>
    </row>
    <row r="194" spans="1:19" ht="15.75">
      <c r="A194" s="33"/>
      <c r="B194" s="33" t="s">
        <v>242</v>
      </c>
      <c r="C194" s="68">
        <v>1019.38</v>
      </c>
      <c r="D194" s="134">
        <v>1071</v>
      </c>
      <c r="E194" s="134">
        <v>1217</v>
      </c>
      <c r="F194" s="116">
        <v>1167</v>
      </c>
      <c r="G194" s="6">
        <f t="shared" si="8"/>
        <v>1.0506386234770155</v>
      </c>
      <c r="H194" s="6">
        <f t="shared" si="9"/>
        <v>1.1938629362946105</v>
      </c>
      <c r="I194" s="6">
        <f t="shared" si="10"/>
        <v>1.1448135140968039</v>
      </c>
      <c r="J194" s="28">
        <v>2</v>
      </c>
      <c r="K194" s="30">
        <v>12</v>
      </c>
      <c r="L194" s="54"/>
      <c r="M194" s="54"/>
      <c r="N194" s="54"/>
      <c r="O194" s="54"/>
      <c r="P194" s="40"/>
      <c r="Q194" s="92"/>
      <c r="R194" s="92"/>
      <c r="S194" s="8"/>
    </row>
    <row r="195" spans="1:19" s="47" customFormat="1" ht="47.25">
      <c r="A195" s="33"/>
      <c r="B195" s="33" t="s">
        <v>280</v>
      </c>
      <c r="C195" s="138"/>
      <c r="D195" s="134"/>
      <c r="E195" s="134"/>
      <c r="F195" s="116"/>
      <c r="G195" s="6"/>
      <c r="H195" s="6"/>
      <c r="I195" s="6"/>
      <c r="J195" s="28"/>
      <c r="K195" s="30">
        <v>11</v>
      </c>
      <c r="L195" s="135"/>
      <c r="M195" s="135"/>
      <c r="N195" s="135"/>
      <c r="O195" s="135"/>
      <c r="P195" s="40"/>
      <c r="Q195" s="92"/>
      <c r="R195" s="92"/>
      <c r="S195" s="8"/>
    </row>
    <row r="196" spans="1:19" ht="15.75">
      <c r="A196" s="33">
        <v>8</v>
      </c>
      <c r="B196" s="125" t="s">
        <v>136</v>
      </c>
      <c r="C196" s="57">
        <v>31.65</v>
      </c>
      <c r="D196" s="134">
        <v>8</v>
      </c>
      <c r="E196" s="134">
        <v>3</v>
      </c>
      <c r="F196" s="116">
        <v>15</v>
      </c>
      <c r="G196" s="6">
        <f t="shared" si="8"/>
        <v>0.25276461295418645</v>
      </c>
      <c r="H196" s="6">
        <f t="shared" si="9"/>
        <v>9.4786729857819912E-2</v>
      </c>
      <c r="I196" s="6">
        <f t="shared" si="10"/>
        <v>0.47393364928909953</v>
      </c>
      <c r="J196" s="28">
        <v>0</v>
      </c>
      <c r="K196" s="30">
        <f t="shared" si="11"/>
        <v>0</v>
      </c>
      <c r="L196" s="54"/>
      <c r="M196" s="54"/>
      <c r="N196" s="54"/>
      <c r="O196" s="54"/>
      <c r="P196" s="40"/>
      <c r="Q196" s="92"/>
      <c r="R196" s="92"/>
      <c r="S196" s="8"/>
    </row>
    <row r="197" spans="1:19" ht="15.75">
      <c r="A197" s="33">
        <v>9</v>
      </c>
      <c r="B197" s="33" t="s">
        <v>137</v>
      </c>
      <c r="C197" s="57">
        <v>17.29</v>
      </c>
      <c r="D197" s="134">
        <v>13</v>
      </c>
      <c r="E197" s="134">
        <v>13</v>
      </c>
      <c r="F197" s="116">
        <v>10</v>
      </c>
      <c r="G197" s="6">
        <f t="shared" si="8"/>
        <v>0.75187969924812037</v>
      </c>
      <c r="H197" s="6">
        <f t="shared" si="9"/>
        <v>0.75187969924812037</v>
      </c>
      <c r="I197" s="6">
        <f t="shared" si="10"/>
        <v>0.578368999421631</v>
      </c>
      <c r="J197" s="28">
        <v>0</v>
      </c>
      <c r="K197" s="30">
        <f t="shared" si="11"/>
        <v>0</v>
      </c>
      <c r="L197" s="54"/>
      <c r="M197" s="54"/>
      <c r="N197" s="54"/>
      <c r="O197" s="54"/>
      <c r="P197" s="40"/>
      <c r="Q197" s="92"/>
      <c r="R197" s="92"/>
      <c r="S197" s="8"/>
    </row>
    <row r="198" spans="1:19" ht="15.75">
      <c r="A198" s="33">
        <v>10</v>
      </c>
      <c r="B198" s="33" t="s">
        <v>138</v>
      </c>
      <c r="C198" s="57">
        <v>601.54</v>
      </c>
      <c r="D198" s="134">
        <v>465</v>
      </c>
      <c r="E198" s="134">
        <v>456</v>
      </c>
      <c r="F198" s="116">
        <v>450</v>
      </c>
      <c r="G198" s="6">
        <f t="shared" si="8"/>
        <v>0.77301592579047118</v>
      </c>
      <c r="H198" s="6">
        <f t="shared" si="9"/>
        <v>0.75805432722678467</v>
      </c>
      <c r="I198" s="6">
        <f t="shared" si="10"/>
        <v>0.74807992818432689</v>
      </c>
      <c r="J198" s="28">
        <v>0</v>
      </c>
      <c r="K198" s="30">
        <f t="shared" si="11"/>
        <v>0</v>
      </c>
      <c r="L198" s="54"/>
      <c r="M198" s="54"/>
      <c r="N198" s="54"/>
      <c r="O198" s="54"/>
      <c r="P198" s="40"/>
      <c r="Q198" s="92"/>
      <c r="R198" s="92"/>
      <c r="S198" s="8"/>
    </row>
    <row r="199" spans="1:19" ht="15.75">
      <c r="A199" s="33">
        <v>11</v>
      </c>
      <c r="B199" s="33" t="s">
        <v>139</v>
      </c>
      <c r="C199" s="57">
        <v>38.04</v>
      </c>
      <c r="D199" s="134">
        <v>29</v>
      </c>
      <c r="E199" s="134">
        <v>29</v>
      </c>
      <c r="F199" s="116">
        <v>25</v>
      </c>
      <c r="G199" s="6">
        <f t="shared" si="8"/>
        <v>0.76235541535226081</v>
      </c>
      <c r="H199" s="6">
        <f t="shared" si="9"/>
        <v>0.76235541535226081</v>
      </c>
      <c r="I199" s="6">
        <f t="shared" si="10"/>
        <v>0.65720294426919035</v>
      </c>
      <c r="J199" s="28">
        <v>0</v>
      </c>
      <c r="K199" s="30">
        <f t="shared" si="11"/>
        <v>0</v>
      </c>
      <c r="L199" s="54"/>
      <c r="M199" s="54"/>
      <c r="N199" s="54"/>
      <c r="O199" s="54"/>
      <c r="P199" s="40"/>
      <c r="Q199" s="92"/>
      <c r="R199" s="92"/>
      <c r="S199" s="8"/>
    </row>
    <row r="200" spans="1:19" ht="15.75">
      <c r="A200" s="33">
        <v>12</v>
      </c>
      <c r="B200" s="33" t="s">
        <v>225</v>
      </c>
      <c r="C200" s="57">
        <v>156.69999999999999</v>
      </c>
      <c r="D200" s="134">
        <v>0</v>
      </c>
      <c r="E200" s="134">
        <v>0</v>
      </c>
      <c r="F200" s="116">
        <v>0</v>
      </c>
      <c r="G200" s="6">
        <f t="shared" si="8"/>
        <v>0</v>
      </c>
      <c r="H200" s="6">
        <f t="shared" si="9"/>
        <v>0</v>
      </c>
      <c r="I200" s="6">
        <f t="shared" si="10"/>
        <v>0</v>
      </c>
      <c r="J200" s="28">
        <v>0</v>
      </c>
      <c r="K200" s="30">
        <f t="shared" si="11"/>
        <v>0</v>
      </c>
      <c r="L200" s="54"/>
      <c r="M200" s="54"/>
      <c r="N200" s="54"/>
      <c r="O200" s="54"/>
      <c r="P200" s="40"/>
      <c r="Q200" s="92"/>
      <c r="R200" s="92"/>
      <c r="S200" s="8"/>
    </row>
    <row r="201" spans="1:19" ht="15.75">
      <c r="A201" s="33">
        <v>13</v>
      </c>
      <c r="B201" s="33" t="s">
        <v>221</v>
      </c>
      <c r="C201" s="57">
        <v>32.07</v>
      </c>
      <c r="D201" s="134">
        <v>35</v>
      </c>
      <c r="E201" s="134">
        <v>35</v>
      </c>
      <c r="F201" s="116">
        <v>33</v>
      </c>
      <c r="G201" s="6">
        <f t="shared" si="8"/>
        <v>1.091362644215778</v>
      </c>
      <c r="H201" s="6">
        <f t="shared" si="9"/>
        <v>1.091362644215778</v>
      </c>
      <c r="I201" s="6">
        <f t="shared" si="10"/>
        <v>1.028999064546305</v>
      </c>
      <c r="J201" s="28">
        <v>0</v>
      </c>
      <c r="K201" s="30">
        <f t="shared" si="11"/>
        <v>0</v>
      </c>
      <c r="L201" s="54"/>
      <c r="M201" s="54"/>
      <c r="N201" s="54"/>
      <c r="O201" s="54"/>
      <c r="P201" s="40"/>
      <c r="Q201" s="92"/>
      <c r="R201" s="92"/>
      <c r="S201" s="8"/>
    </row>
    <row r="202" spans="1:19" ht="15.75">
      <c r="A202" s="197" t="s">
        <v>140</v>
      </c>
      <c r="B202" s="197"/>
      <c r="C202" s="55">
        <f>SUM(C184:C201)</f>
        <v>2846.03</v>
      </c>
      <c r="D202" s="134">
        <f>SUM(D184:D201)</f>
        <v>2349</v>
      </c>
      <c r="E202" s="134">
        <f>SUM(E184:E201)</f>
        <v>2457</v>
      </c>
      <c r="F202" s="134">
        <f>SUM(F184:F201)</f>
        <v>2672</v>
      </c>
      <c r="G202" s="6">
        <f t="shared" si="8"/>
        <v>0.82536023864822217</v>
      </c>
      <c r="H202" s="6">
        <f t="shared" si="9"/>
        <v>0.86330783582745085</v>
      </c>
      <c r="I202" s="6">
        <f t="shared" si="10"/>
        <v>0.93885166354535965</v>
      </c>
      <c r="J202" s="28">
        <f>K202*100/F202</f>
        <v>1.5546407185628743</v>
      </c>
      <c r="K202" s="140">
        <f>SUM(K184:K201)</f>
        <v>41.54</v>
      </c>
      <c r="L202" s="54">
        <f>SUM(L184:L201)</f>
        <v>0</v>
      </c>
      <c r="M202" s="54">
        <f>SUM(M184:M201)</f>
        <v>0</v>
      </c>
      <c r="N202" s="54">
        <f>SUM(N184:N201)</f>
        <v>0</v>
      </c>
      <c r="O202" s="54">
        <f>SUM(O184:O201)</f>
        <v>0</v>
      </c>
      <c r="P202" s="40"/>
      <c r="Q202" s="92"/>
      <c r="R202" s="92"/>
      <c r="S202" s="8"/>
    </row>
    <row r="203" spans="1:19" ht="15.75">
      <c r="A203" s="197" t="s">
        <v>141</v>
      </c>
      <c r="B203" s="197"/>
      <c r="C203" s="55">
        <f>C17+C22+C36+C55+C60+C65+C96+C110+C127+C139+C146+C159+C182+C202</f>
        <v>41805.039999999994</v>
      </c>
      <c r="D203" s="134">
        <f>D17+D22+D36+D55+D60+D65+D96+D110+D127+D139+D146+D159+D182+D202</f>
        <v>26339</v>
      </c>
      <c r="E203" s="134">
        <f>E17+E22+E36+E55+E60+E65+E96+E110+E127+E139+E146+E159+E182+E202</f>
        <v>30955</v>
      </c>
      <c r="F203" s="134">
        <f>F17+F22+F36+F55+F60+F65+F96+F110+F127+F139+F146+F159+F182+F202</f>
        <v>30585</v>
      </c>
      <c r="G203" s="6">
        <f t="shared" si="8"/>
        <v>0.63004365023930142</v>
      </c>
      <c r="H203" s="6">
        <f t="shared" si="9"/>
        <v>0.74046095877434881</v>
      </c>
      <c r="I203" s="6">
        <f t="shared" si="10"/>
        <v>0.7316103512877874</v>
      </c>
      <c r="J203" s="28">
        <f>K203*100/F203</f>
        <v>1.8271047899297039</v>
      </c>
      <c r="K203" s="140">
        <f>K17+K22+K36+K55+K60+K65+K96+K110+K127+K139+K146+K159+K182+K202</f>
        <v>558.81999999999994</v>
      </c>
      <c r="L203" s="140">
        <f>L17+L22+L36+L55+L60+L65+L96+L110+L127+L139+L146+L159+L182+L202</f>
        <v>1</v>
      </c>
      <c r="M203" s="140">
        <f>M17+M22+M36+M55+M60+M65+M96+M110+M127+M139+M146+M159+M182+M202</f>
        <v>1</v>
      </c>
      <c r="N203" s="140">
        <f>N17+N22+N36+N55+N60+N65+N96+N110+N127+N139+N146+N159+N182+N202</f>
        <v>5</v>
      </c>
      <c r="O203" s="140">
        <f>O17+O22+O36+O55+O60+O65+O96+O110+O127+O139+O146+O159+O182+O202</f>
        <v>1</v>
      </c>
      <c r="P203" s="40"/>
      <c r="Q203" s="92"/>
      <c r="R203" s="92"/>
      <c r="S203" s="8"/>
    </row>
    <row r="204" spans="1:19" s="47" customFormat="1" ht="15.75">
      <c r="A204" s="136"/>
      <c r="B204" s="136" t="s">
        <v>153</v>
      </c>
      <c r="C204" s="134"/>
      <c r="D204" s="134"/>
      <c r="E204" s="134"/>
      <c r="F204" s="134"/>
      <c r="G204" s="6"/>
      <c r="H204" s="6"/>
      <c r="I204" s="6"/>
      <c r="J204" s="28"/>
      <c r="K204" s="140"/>
      <c r="L204" s="135"/>
      <c r="M204" s="135"/>
      <c r="N204" s="135"/>
      <c r="O204" s="135"/>
      <c r="P204" s="40"/>
      <c r="Q204" s="92"/>
      <c r="R204" s="92"/>
      <c r="S204" s="8"/>
    </row>
    <row r="205" spans="1:19" s="47" customFormat="1" ht="63">
      <c r="A205" s="110"/>
      <c r="B205" s="33" t="s">
        <v>282</v>
      </c>
      <c r="C205" s="111"/>
      <c r="D205" s="111"/>
      <c r="E205" s="111"/>
      <c r="F205" s="111"/>
      <c r="G205" s="6"/>
      <c r="H205" s="6"/>
      <c r="I205" s="6"/>
      <c r="J205" s="28"/>
      <c r="K205" s="109"/>
      <c r="L205" s="109"/>
      <c r="M205" s="109"/>
      <c r="N205" s="109"/>
      <c r="O205" s="109"/>
      <c r="P205" s="40"/>
      <c r="Q205" s="92"/>
      <c r="R205" s="92"/>
      <c r="S205" s="8"/>
    </row>
    <row r="206" spans="1:19" s="47" customFormat="1" ht="15.75">
      <c r="A206" s="110"/>
      <c r="B206" s="77" t="s">
        <v>258</v>
      </c>
      <c r="C206" s="111"/>
      <c r="D206" s="111"/>
      <c r="E206" s="111"/>
      <c r="F206" s="111"/>
      <c r="G206" s="6"/>
      <c r="H206" s="6"/>
      <c r="I206" s="6"/>
      <c r="J206" s="28"/>
      <c r="K206" s="109">
        <v>0</v>
      </c>
      <c r="L206" s="109"/>
      <c r="M206" s="109"/>
      <c r="N206" s="109"/>
      <c r="O206" s="109"/>
      <c r="P206" s="40"/>
      <c r="Q206" s="92"/>
      <c r="R206" s="92"/>
      <c r="S206" s="8"/>
    </row>
    <row r="207" spans="1:19" s="47" customFormat="1" ht="15.75">
      <c r="A207" s="110"/>
      <c r="B207" s="113" t="s">
        <v>260</v>
      </c>
      <c r="C207" s="111"/>
      <c r="D207" s="111"/>
      <c r="E207" s="111"/>
      <c r="F207" s="111"/>
      <c r="G207" s="6"/>
      <c r="H207" s="6"/>
      <c r="I207" s="6"/>
      <c r="J207" s="28"/>
      <c r="K207" s="109">
        <v>1</v>
      </c>
      <c r="L207" s="109"/>
      <c r="M207" s="109"/>
      <c r="N207" s="109"/>
      <c r="O207" s="109"/>
      <c r="P207" s="40"/>
      <c r="Q207" s="92"/>
      <c r="R207" s="92"/>
      <c r="S207" s="8"/>
    </row>
    <row r="208" spans="1:19" s="47" customFormat="1" ht="15.75">
      <c r="A208" s="110"/>
      <c r="B208" s="113" t="s">
        <v>262</v>
      </c>
      <c r="C208" s="111"/>
      <c r="D208" s="111"/>
      <c r="E208" s="111"/>
      <c r="F208" s="111"/>
      <c r="G208" s="6"/>
      <c r="H208" s="6"/>
      <c r="I208" s="6"/>
      <c r="J208" s="28"/>
      <c r="K208" s="109">
        <v>0</v>
      </c>
      <c r="L208" s="109"/>
      <c r="M208" s="109"/>
      <c r="N208" s="109"/>
      <c r="O208" s="109"/>
      <c r="P208" s="40"/>
      <c r="Q208" s="92"/>
      <c r="R208" s="92"/>
      <c r="S208" s="8"/>
    </row>
    <row r="209" spans="1:19" s="47" customFormat="1" ht="15.75">
      <c r="A209" s="110"/>
      <c r="B209" s="113" t="s">
        <v>263</v>
      </c>
      <c r="C209" s="111"/>
      <c r="D209" s="111"/>
      <c r="E209" s="111"/>
      <c r="F209" s="111"/>
      <c r="G209" s="6"/>
      <c r="H209" s="6"/>
      <c r="I209" s="6"/>
      <c r="J209" s="28"/>
      <c r="K209" s="109">
        <v>7</v>
      </c>
      <c r="L209" s="109"/>
      <c r="M209" s="109"/>
      <c r="N209" s="109"/>
      <c r="O209" s="109"/>
      <c r="P209" s="40"/>
      <c r="Q209" s="92"/>
      <c r="R209" s="92"/>
      <c r="S209" s="8"/>
    </row>
    <row r="210" spans="1:19" s="47" customFormat="1" ht="15.75">
      <c r="A210" s="110"/>
      <c r="B210" s="113" t="s">
        <v>264</v>
      </c>
      <c r="C210" s="111"/>
      <c r="D210" s="111"/>
      <c r="E210" s="111"/>
      <c r="F210" s="111"/>
      <c r="G210" s="6"/>
      <c r="H210" s="6"/>
      <c r="I210" s="6"/>
      <c r="J210" s="28"/>
      <c r="K210" s="109">
        <v>10</v>
      </c>
      <c r="L210" s="109"/>
      <c r="M210" s="109"/>
      <c r="N210" s="109"/>
      <c r="O210" s="109"/>
      <c r="P210" s="40"/>
      <c r="Q210" s="92"/>
      <c r="R210" s="92"/>
      <c r="S210" s="8"/>
    </row>
    <row r="211" spans="1:19" s="47" customFormat="1" ht="15.75">
      <c r="A211" s="110"/>
      <c r="B211" s="113" t="s">
        <v>268</v>
      </c>
      <c r="C211" s="111"/>
      <c r="D211" s="111"/>
      <c r="E211" s="111"/>
      <c r="F211" s="111"/>
      <c r="G211" s="6"/>
      <c r="H211" s="6"/>
      <c r="I211" s="6"/>
      <c r="J211" s="28"/>
      <c r="K211" s="109">
        <v>1</v>
      </c>
      <c r="L211" s="109"/>
      <c r="M211" s="109"/>
      <c r="N211" s="109"/>
      <c r="O211" s="109"/>
      <c r="P211" s="40"/>
      <c r="Q211" s="92"/>
      <c r="R211" s="92"/>
      <c r="S211" s="8"/>
    </row>
    <row r="212" spans="1:19" s="47" customFormat="1" ht="15.75">
      <c r="A212" s="110"/>
      <c r="B212" s="113" t="s">
        <v>271</v>
      </c>
      <c r="C212" s="111"/>
      <c r="D212" s="111"/>
      <c r="E212" s="111"/>
      <c r="F212" s="111"/>
      <c r="G212" s="6"/>
      <c r="H212" s="6"/>
      <c r="I212" s="6"/>
      <c r="J212" s="28"/>
      <c r="K212" s="109">
        <v>0</v>
      </c>
      <c r="L212" s="109"/>
      <c r="M212" s="109"/>
      <c r="N212" s="109"/>
      <c r="O212" s="109"/>
      <c r="P212" s="40"/>
      <c r="Q212" s="92"/>
      <c r="R212" s="92"/>
      <c r="S212" s="8"/>
    </row>
    <row r="213" spans="1:19" ht="15.75">
      <c r="A213" s="114"/>
      <c r="B213" s="113" t="s">
        <v>272</v>
      </c>
      <c r="C213" s="114"/>
      <c r="D213" s="114"/>
      <c r="E213" s="114"/>
      <c r="F213" s="114"/>
      <c r="G213" s="6"/>
      <c r="H213" s="6"/>
      <c r="I213" s="6"/>
      <c r="J213" s="28"/>
      <c r="K213" s="109">
        <v>11</v>
      </c>
      <c r="L213" s="109"/>
      <c r="M213" s="109"/>
      <c r="N213" s="109"/>
      <c r="O213" s="114"/>
    </row>
    <row r="214" spans="1:19" s="47" customFormat="1" ht="15.6" customHeight="1">
      <c r="A214" s="193" t="s">
        <v>273</v>
      </c>
      <c r="B214" s="194"/>
      <c r="C214" s="114"/>
      <c r="D214" s="114"/>
      <c r="E214" s="114"/>
      <c r="F214" s="114"/>
      <c r="G214" s="6"/>
      <c r="H214" s="6"/>
      <c r="I214" s="6"/>
      <c r="J214" s="28"/>
      <c r="K214" s="116">
        <f>SUM(K206:K213)</f>
        <v>30</v>
      </c>
      <c r="L214" s="116"/>
      <c r="M214" s="116"/>
      <c r="N214" s="116"/>
      <c r="O214" s="116">
        <f>SUM(O206:O213)</f>
        <v>0</v>
      </c>
    </row>
    <row r="215" spans="1:19" s="47" customFormat="1" ht="15.6" customHeight="1">
      <c r="A215" s="154"/>
      <c r="B215" s="154"/>
      <c r="C215" s="13"/>
      <c r="D215" s="13"/>
      <c r="E215" s="13"/>
      <c r="F215" s="13"/>
      <c r="G215" s="161"/>
      <c r="H215" s="161"/>
      <c r="I215" s="161"/>
      <c r="J215" s="162"/>
      <c r="K215" s="163"/>
      <c r="L215" s="163"/>
      <c r="M215" s="163"/>
      <c r="N215" s="163"/>
      <c r="O215" s="163"/>
    </row>
    <row r="216" spans="1:19" ht="18.75">
      <c r="B216" s="168" t="s">
        <v>249</v>
      </c>
      <c r="C216" s="168"/>
      <c r="D216" s="168"/>
      <c r="E216" s="168"/>
      <c r="F216" s="168"/>
      <c r="G216" s="168"/>
      <c r="H216" s="168"/>
      <c r="I216" s="168"/>
      <c r="J216" s="168"/>
      <c r="K216" s="168"/>
      <c r="L216" s="168"/>
      <c r="M216" s="168"/>
      <c r="N216" s="168"/>
      <c r="O216" s="168"/>
      <c r="P216" s="168"/>
    </row>
    <row r="217" spans="1:19" ht="18.75">
      <c r="B217" s="88" t="s">
        <v>251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</row>
    <row r="220" spans="1:19" ht="15.75">
      <c r="A220" s="2"/>
      <c r="B220" s="2"/>
    </row>
    <row r="221" spans="1:19" ht="15.75">
      <c r="A221" s="2"/>
      <c r="B221" s="2"/>
    </row>
  </sheetData>
  <mergeCells count="57">
    <mergeCell ref="A214:B214"/>
    <mergeCell ref="B216:P216"/>
    <mergeCell ref="A6:O6"/>
    <mergeCell ref="A110:B110"/>
    <mergeCell ref="A66:B66"/>
    <mergeCell ref="A97:B97"/>
    <mergeCell ref="A202:B202"/>
    <mergeCell ref="A203:B203"/>
    <mergeCell ref="A111:B111"/>
    <mergeCell ref="A128:B128"/>
    <mergeCell ref="A140:B140"/>
    <mergeCell ref="A146:B146"/>
    <mergeCell ref="A147:B147"/>
    <mergeCell ref="A139:B139"/>
    <mergeCell ref="A159:B159"/>
    <mergeCell ref="A160:B160"/>
    <mergeCell ref="A182:B182"/>
    <mergeCell ref="A183:B183"/>
    <mergeCell ref="A13:B13"/>
    <mergeCell ref="A127:B127"/>
    <mergeCell ref="A18:B18"/>
    <mergeCell ref="A22:B22"/>
    <mergeCell ref="A23:B23"/>
    <mergeCell ref="A65:B65"/>
    <mergeCell ref="A96:B96"/>
    <mergeCell ref="A36:B36"/>
    <mergeCell ref="A37:B37"/>
    <mergeCell ref="A55:B55"/>
    <mergeCell ref="A60:B60"/>
    <mergeCell ref="A56:B56"/>
    <mergeCell ref="A61:B61"/>
    <mergeCell ref="J7:O7"/>
    <mergeCell ref="A17:B17"/>
    <mergeCell ref="J8:J11"/>
    <mergeCell ref="K8:K11"/>
    <mergeCell ref="L8:O8"/>
    <mergeCell ref="L9:N9"/>
    <mergeCell ref="O9:O11"/>
    <mergeCell ref="B7:B11"/>
    <mergeCell ref="D7:F9"/>
    <mergeCell ref="G7:I9"/>
    <mergeCell ref="D10:D11"/>
    <mergeCell ref="E10:E11"/>
    <mergeCell ref="F10:F11"/>
    <mergeCell ref="G10:G11"/>
    <mergeCell ref="H10:H11"/>
    <mergeCell ref="I10:I11"/>
    <mergeCell ref="A1:O1"/>
    <mergeCell ref="A2:O2"/>
    <mergeCell ref="A3:O3"/>
    <mergeCell ref="A4:O4"/>
    <mergeCell ref="A5:O5"/>
    <mergeCell ref="C7:C11"/>
    <mergeCell ref="L10:L11"/>
    <mergeCell ref="M10:M11"/>
    <mergeCell ref="N10:N11"/>
    <mergeCell ref="A7:A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89"/>
  <sheetViews>
    <sheetView topLeftCell="A3" zoomScale="91" zoomScaleNormal="91" zoomScaleSheetLayoutView="55" zoomScalePageLayoutView="55" workbookViewId="0">
      <selection activeCell="D14" sqref="D14:F251"/>
    </sheetView>
  </sheetViews>
  <sheetFormatPr defaultRowHeight="15"/>
  <cols>
    <col min="1" max="1" width="5.28515625" customWidth="1"/>
    <col min="2" max="2" width="35.7109375" customWidth="1"/>
    <col min="3" max="3" width="18.5703125" customWidth="1"/>
    <col min="12" max="12" width="19.5703125" customWidth="1"/>
    <col min="14" max="14" width="11.28515625" customWidth="1"/>
    <col min="15" max="15" width="8.28515625" customWidth="1"/>
  </cols>
  <sheetData>
    <row r="1" spans="1:19" ht="18.75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9" ht="18.75">
      <c r="A2" s="182" t="s">
        <v>155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19" ht="18.75">
      <c r="A3" s="183" t="s">
        <v>162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19" ht="18.75">
      <c r="A4" s="182" t="s">
        <v>173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19" ht="18.75">
      <c r="A5" s="182" t="s">
        <v>275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</row>
    <row r="6" spans="1:19" ht="18" customHeight="1">
      <c r="A6" s="3"/>
      <c r="B6" s="207" t="s">
        <v>254</v>
      </c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</row>
    <row r="7" spans="1:19" ht="15.6" customHeight="1">
      <c r="A7" s="170" t="s">
        <v>142</v>
      </c>
      <c r="B7" s="199" t="s">
        <v>175</v>
      </c>
      <c r="C7" s="199" t="s">
        <v>143</v>
      </c>
      <c r="D7" s="170" t="s">
        <v>144</v>
      </c>
      <c r="E7" s="170"/>
      <c r="F7" s="170"/>
      <c r="G7" s="170" t="s">
        <v>145</v>
      </c>
      <c r="H7" s="170"/>
      <c r="I7" s="170"/>
      <c r="J7" s="198" t="s">
        <v>154</v>
      </c>
      <c r="K7" s="198"/>
      <c r="L7" s="198"/>
      <c r="M7" s="198"/>
      <c r="N7" s="198"/>
      <c r="O7" s="198"/>
    </row>
    <row r="8" spans="1:19" ht="15.6" customHeight="1">
      <c r="A8" s="170"/>
      <c r="B8" s="199"/>
      <c r="C8" s="199"/>
      <c r="D8" s="170"/>
      <c r="E8" s="170"/>
      <c r="F8" s="170"/>
      <c r="G8" s="170"/>
      <c r="H8" s="170"/>
      <c r="I8" s="170"/>
      <c r="J8" s="170" t="s">
        <v>146</v>
      </c>
      <c r="K8" s="170" t="s">
        <v>147</v>
      </c>
      <c r="L8" s="198" t="s">
        <v>153</v>
      </c>
      <c r="M8" s="198"/>
      <c r="N8" s="198"/>
      <c r="O8" s="198"/>
    </row>
    <row r="9" spans="1:19" ht="15.6" customHeight="1">
      <c r="A9" s="170"/>
      <c r="B9" s="199"/>
      <c r="C9" s="199"/>
      <c r="D9" s="170"/>
      <c r="E9" s="170"/>
      <c r="F9" s="170"/>
      <c r="G9" s="170"/>
      <c r="H9" s="170"/>
      <c r="I9" s="170"/>
      <c r="J9" s="170"/>
      <c r="K9" s="170"/>
      <c r="L9" s="170" t="s">
        <v>151</v>
      </c>
      <c r="M9" s="170"/>
      <c r="N9" s="170"/>
      <c r="O9" s="184" t="s">
        <v>152</v>
      </c>
    </row>
    <row r="10" spans="1:19" ht="14.45" customHeight="1">
      <c r="A10" s="170"/>
      <c r="B10" s="199"/>
      <c r="C10" s="199"/>
      <c r="D10" s="169" t="s">
        <v>226</v>
      </c>
      <c r="E10" s="169" t="s">
        <v>227</v>
      </c>
      <c r="F10" s="169" t="s">
        <v>276</v>
      </c>
      <c r="G10" s="169" t="s">
        <v>226</v>
      </c>
      <c r="H10" s="169" t="s">
        <v>227</v>
      </c>
      <c r="I10" s="169" t="s">
        <v>276</v>
      </c>
      <c r="J10" s="170"/>
      <c r="K10" s="170"/>
      <c r="L10" s="170" t="s">
        <v>148</v>
      </c>
      <c r="M10" s="170" t="s">
        <v>149</v>
      </c>
      <c r="N10" s="170" t="s">
        <v>150</v>
      </c>
      <c r="O10" s="184"/>
    </row>
    <row r="11" spans="1:19" ht="64.900000000000006" customHeight="1">
      <c r="A11" s="170"/>
      <c r="B11" s="199"/>
      <c r="C11" s="199"/>
      <c r="D11" s="169"/>
      <c r="E11" s="169"/>
      <c r="F11" s="169"/>
      <c r="G11" s="169"/>
      <c r="H11" s="169"/>
      <c r="I11" s="169"/>
      <c r="J11" s="170"/>
      <c r="K11" s="170"/>
      <c r="L11" s="170"/>
      <c r="M11" s="170"/>
      <c r="N11" s="189"/>
      <c r="O11" s="184"/>
    </row>
    <row r="12" spans="1:19" ht="15.75">
      <c r="A12" s="26">
        <v>1</v>
      </c>
      <c r="B12" s="27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2">
        <v>15</v>
      </c>
      <c r="Q12" s="8"/>
      <c r="R12" s="8"/>
      <c r="S12" s="8"/>
    </row>
    <row r="13" spans="1:19" ht="15.75">
      <c r="A13" s="197" t="s">
        <v>0</v>
      </c>
      <c r="B13" s="197"/>
      <c r="C13" s="35"/>
      <c r="D13" s="35"/>
      <c r="E13" s="35"/>
      <c r="F13" s="35"/>
      <c r="G13" s="35"/>
      <c r="H13" s="35"/>
      <c r="I13" s="35"/>
      <c r="J13" s="35"/>
      <c r="K13" s="43"/>
      <c r="L13" s="43"/>
      <c r="M13" s="43"/>
      <c r="N13" s="43"/>
      <c r="O13" s="42"/>
      <c r="P13" s="39"/>
      <c r="Q13" s="8"/>
      <c r="R13" s="8"/>
      <c r="S13" s="8"/>
    </row>
    <row r="14" spans="1:19" s="8" customFormat="1" ht="15.75">
      <c r="A14" s="33">
        <v>1</v>
      </c>
      <c r="B14" s="33" t="s">
        <v>1</v>
      </c>
      <c r="C14" s="56">
        <v>1221.3</v>
      </c>
      <c r="D14" s="136">
        <v>160</v>
      </c>
      <c r="E14" s="136">
        <v>160</v>
      </c>
      <c r="F14" s="165">
        <v>150</v>
      </c>
      <c r="G14" s="21">
        <f>D14/C14</f>
        <v>0.13100794235650537</v>
      </c>
      <c r="H14" s="11">
        <f>E14/C14</f>
        <v>0.13100794235650537</v>
      </c>
      <c r="I14" s="11">
        <f>F14/C14</f>
        <v>0.12281994595922378</v>
      </c>
      <c r="J14" s="122">
        <v>2</v>
      </c>
      <c r="K14" s="30">
        <f>F14*J14/100</f>
        <v>3</v>
      </c>
      <c r="L14" s="56"/>
      <c r="M14" s="56"/>
      <c r="N14" s="56"/>
      <c r="O14" s="53"/>
      <c r="P14" s="39"/>
      <c r="Q14" s="92"/>
      <c r="R14" s="92"/>
    </row>
    <row r="15" spans="1:19" s="8" customFormat="1" ht="15.75">
      <c r="A15" s="33">
        <v>2</v>
      </c>
      <c r="B15" s="33" t="s">
        <v>2</v>
      </c>
      <c r="C15" s="56">
        <v>149.35</v>
      </c>
      <c r="D15" s="136">
        <v>58</v>
      </c>
      <c r="E15" s="136">
        <v>58</v>
      </c>
      <c r="F15" s="165">
        <v>45</v>
      </c>
      <c r="G15" s="21">
        <f t="shared" ref="G15:G87" si="0">D15/C15</f>
        <v>0.38834951456310679</v>
      </c>
      <c r="H15" s="11">
        <f t="shared" ref="H15:H87" si="1">E15/C15</f>
        <v>0.38834951456310679</v>
      </c>
      <c r="I15" s="11">
        <f t="shared" ref="I15:I87" si="2">F15/C15</f>
        <v>0.3013056578506863</v>
      </c>
      <c r="J15" s="122">
        <v>2</v>
      </c>
      <c r="K15" s="30">
        <f t="shared" ref="K15:K87" si="3">F15*J15/100</f>
        <v>0.9</v>
      </c>
      <c r="L15" s="53"/>
      <c r="M15" s="53"/>
      <c r="N15" s="53"/>
      <c r="O15" s="53"/>
      <c r="P15" s="39"/>
      <c r="Q15" s="92"/>
      <c r="R15" s="92"/>
    </row>
    <row r="16" spans="1:19" s="8" customFormat="1" ht="15.75">
      <c r="A16" s="33">
        <v>3</v>
      </c>
      <c r="B16" s="33" t="s">
        <v>225</v>
      </c>
      <c r="C16" s="56">
        <v>178.8</v>
      </c>
      <c r="D16" s="136">
        <v>6</v>
      </c>
      <c r="E16" s="136">
        <v>5</v>
      </c>
      <c r="F16" s="165">
        <v>10</v>
      </c>
      <c r="G16" s="21">
        <f t="shared" si="0"/>
        <v>3.3557046979865772E-2</v>
      </c>
      <c r="H16" s="11">
        <f t="shared" si="1"/>
        <v>2.7964205816554809E-2</v>
      </c>
      <c r="I16" s="11">
        <f t="shared" si="2"/>
        <v>5.5928411633109618E-2</v>
      </c>
      <c r="J16" s="122">
        <v>0</v>
      </c>
      <c r="K16" s="30">
        <f t="shared" si="3"/>
        <v>0</v>
      </c>
      <c r="L16" s="53"/>
      <c r="M16" s="53"/>
      <c r="N16" s="53"/>
      <c r="O16" s="53"/>
      <c r="P16" s="39"/>
      <c r="Q16" s="92"/>
      <c r="R16" s="92"/>
    </row>
    <row r="17" spans="1:18" s="8" customFormat="1" ht="15.75">
      <c r="A17" s="197" t="s">
        <v>4</v>
      </c>
      <c r="B17" s="197"/>
      <c r="C17" s="36">
        <f>SUM(C14:C16)</f>
        <v>1549.4499999999998</v>
      </c>
      <c r="D17" s="36">
        <f>SUM(D14:D16)</f>
        <v>224</v>
      </c>
      <c r="E17" s="36">
        <f>SUM(E14:E16)</f>
        <v>223</v>
      </c>
      <c r="F17" s="36">
        <f>SUM(F14:F16)</f>
        <v>205</v>
      </c>
      <c r="G17" s="21">
        <f t="shared" si="0"/>
        <v>0.14456742715156992</v>
      </c>
      <c r="H17" s="11">
        <f t="shared" si="1"/>
        <v>0.14392203685178614</v>
      </c>
      <c r="I17" s="11">
        <f t="shared" si="2"/>
        <v>0.13230501145567783</v>
      </c>
      <c r="J17" s="122">
        <v>2</v>
      </c>
      <c r="K17" s="30">
        <f>SUM(K14:K16)</f>
        <v>3.9</v>
      </c>
      <c r="L17" s="110">
        <f>SUM(L14:L16)</f>
        <v>0</v>
      </c>
      <c r="M17" s="110">
        <f>SUM(M14:M16)</f>
        <v>0</v>
      </c>
      <c r="N17" s="110">
        <f>SUM(N14:N16)</f>
        <v>0</v>
      </c>
      <c r="O17" s="110">
        <f>SUM(O14:O16)</f>
        <v>0</v>
      </c>
      <c r="P17" s="39"/>
      <c r="Q17" s="92"/>
      <c r="R17" s="92"/>
    </row>
    <row r="18" spans="1:18" s="8" customFormat="1" ht="15.75">
      <c r="A18" s="197" t="s">
        <v>5</v>
      </c>
      <c r="B18" s="197"/>
      <c r="C18" s="36"/>
      <c r="D18" s="36"/>
      <c r="E18" s="36"/>
      <c r="F18" s="36"/>
      <c r="G18" s="21"/>
      <c r="H18" s="11"/>
      <c r="I18" s="11"/>
      <c r="J18" s="122"/>
      <c r="K18" s="30"/>
      <c r="L18" s="53"/>
      <c r="M18" s="53"/>
      <c r="N18" s="53"/>
      <c r="O18" s="53"/>
      <c r="P18" s="39"/>
      <c r="Q18" s="92"/>
      <c r="R18" s="92"/>
    </row>
    <row r="19" spans="1:18" s="8" customFormat="1" ht="15.75">
      <c r="A19" s="33">
        <v>1</v>
      </c>
      <c r="B19" s="125" t="s">
        <v>177</v>
      </c>
      <c r="C19" s="57"/>
      <c r="D19" s="36"/>
      <c r="E19" s="36"/>
      <c r="F19" s="36"/>
      <c r="G19" s="21"/>
      <c r="H19" s="11"/>
      <c r="I19" s="11"/>
      <c r="J19" s="122"/>
      <c r="K19" s="30"/>
      <c r="L19" s="53"/>
      <c r="M19" s="53"/>
      <c r="N19" s="53"/>
      <c r="O19" s="53"/>
      <c r="P19" s="39"/>
      <c r="Q19" s="92"/>
      <c r="R19" s="92"/>
    </row>
    <row r="20" spans="1:18" s="8" customFormat="1" ht="15.75">
      <c r="A20" s="33"/>
      <c r="B20" s="33" t="s">
        <v>178</v>
      </c>
      <c r="C20" s="57">
        <v>515.03</v>
      </c>
      <c r="D20" s="137">
        <v>375</v>
      </c>
      <c r="E20" s="137">
        <v>302</v>
      </c>
      <c r="F20" s="165">
        <v>281</v>
      </c>
      <c r="G20" s="21">
        <f t="shared" si="0"/>
        <v>0.72811292546065287</v>
      </c>
      <c r="H20" s="11">
        <f t="shared" si="1"/>
        <v>0.58637360930431237</v>
      </c>
      <c r="I20" s="11">
        <f t="shared" si="2"/>
        <v>0.54559928547851588</v>
      </c>
      <c r="J20" s="122">
        <v>2</v>
      </c>
      <c r="K20" s="30">
        <f t="shared" si="3"/>
        <v>5.62</v>
      </c>
      <c r="L20" s="56"/>
      <c r="M20" s="56"/>
      <c r="N20" s="56"/>
      <c r="O20" s="56"/>
      <c r="P20" s="39"/>
      <c r="Q20" s="92"/>
      <c r="R20" s="92"/>
    </row>
    <row r="21" spans="1:18" s="8" customFormat="1" ht="15.75">
      <c r="A21" s="33"/>
      <c r="B21" s="33" t="s">
        <v>179</v>
      </c>
      <c r="C21" s="57">
        <v>29.3</v>
      </c>
      <c r="D21" s="134">
        <v>22</v>
      </c>
      <c r="E21" s="134">
        <v>20</v>
      </c>
      <c r="F21" s="165">
        <v>12</v>
      </c>
      <c r="G21" s="21">
        <f t="shared" si="0"/>
        <v>0.75085324232081907</v>
      </c>
      <c r="H21" s="11">
        <f t="shared" si="1"/>
        <v>0.68259385665529004</v>
      </c>
      <c r="I21" s="11">
        <f t="shared" si="2"/>
        <v>0.40955631399317405</v>
      </c>
      <c r="J21" s="122">
        <v>0</v>
      </c>
      <c r="K21" s="30">
        <f t="shared" si="3"/>
        <v>0</v>
      </c>
      <c r="L21" s="56"/>
      <c r="M21" s="56"/>
      <c r="N21" s="56"/>
      <c r="O21" s="56"/>
      <c r="P21" s="39"/>
      <c r="Q21" s="92"/>
      <c r="R21" s="92"/>
    </row>
    <row r="22" spans="1:18" s="8" customFormat="1" ht="15.75">
      <c r="A22" s="33"/>
      <c r="B22" s="33" t="s">
        <v>180</v>
      </c>
      <c r="C22" s="57">
        <v>457.3</v>
      </c>
      <c r="D22" s="134">
        <v>333</v>
      </c>
      <c r="E22" s="134">
        <v>266</v>
      </c>
      <c r="F22" s="165">
        <v>200</v>
      </c>
      <c r="G22" s="21">
        <f t="shared" si="0"/>
        <v>0.72818718565493112</v>
      </c>
      <c r="H22" s="11">
        <f t="shared" si="1"/>
        <v>0.58167504920183688</v>
      </c>
      <c r="I22" s="11">
        <f t="shared" si="2"/>
        <v>0.43734966105401268</v>
      </c>
      <c r="J22" s="122">
        <v>2</v>
      </c>
      <c r="K22" s="30">
        <f t="shared" si="3"/>
        <v>4</v>
      </c>
      <c r="L22" s="56"/>
      <c r="M22" s="56"/>
      <c r="N22" s="56"/>
      <c r="O22" s="56"/>
      <c r="P22" s="39"/>
      <c r="Q22" s="92"/>
      <c r="R22" s="92"/>
    </row>
    <row r="23" spans="1:18" s="8" customFormat="1" ht="15.75">
      <c r="A23" s="33">
        <v>2</v>
      </c>
      <c r="B23" s="125" t="s">
        <v>7</v>
      </c>
      <c r="C23" s="57">
        <v>1136.52</v>
      </c>
      <c r="D23" s="134">
        <v>845</v>
      </c>
      <c r="E23" s="134">
        <v>683</v>
      </c>
      <c r="F23" s="165">
        <v>437</v>
      </c>
      <c r="G23" s="21">
        <f t="shared" si="0"/>
        <v>0.74349769471720695</v>
      </c>
      <c r="H23" s="11">
        <f t="shared" si="1"/>
        <v>0.60095730827438143</v>
      </c>
      <c r="I23" s="11">
        <f t="shared" si="2"/>
        <v>0.38450709182416498</v>
      </c>
      <c r="J23" s="122">
        <v>2</v>
      </c>
      <c r="K23" s="30">
        <v>8</v>
      </c>
      <c r="L23" s="56"/>
      <c r="M23" s="56"/>
      <c r="N23" s="56"/>
      <c r="O23" s="56"/>
      <c r="P23" s="39"/>
      <c r="Q23" s="92"/>
      <c r="R23" s="92"/>
    </row>
    <row r="24" spans="1:18" s="8" customFormat="1" ht="47.25">
      <c r="A24" s="33"/>
      <c r="B24" s="33" t="s">
        <v>280</v>
      </c>
      <c r="C24" s="138"/>
      <c r="D24" s="134"/>
      <c r="E24" s="134"/>
      <c r="F24" s="165"/>
      <c r="G24" s="21"/>
      <c r="H24" s="11"/>
      <c r="I24" s="11"/>
      <c r="J24" s="122"/>
      <c r="K24" s="30">
        <v>1</v>
      </c>
      <c r="L24" s="137"/>
      <c r="M24" s="137"/>
      <c r="N24" s="137"/>
      <c r="O24" s="137"/>
      <c r="P24" s="39"/>
      <c r="Q24" s="92"/>
      <c r="R24" s="92"/>
    </row>
    <row r="25" spans="1:18" s="8" customFormat="1" ht="15.75">
      <c r="A25" s="33">
        <v>3</v>
      </c>
      <c r="B25" s="125" t="s">
        <v>8</v>
      </c>
      <c r="C25" s="57">
        <v>685.53</v>
      </c>
      <c r="D25" s="134">
        <v>474</v>
      </c>
      <c r="E25" s="134">
        <v>474</v>
      </c>
      <c r="F25" s="165">
        <v>385</v>
      </c>
      <c r="G25" s="21">
        <f t="shared" si="0"/>
        <v>0.69143582337753273</v>
      </c>
      <c r="H25" s="11">
        <f t="shared" si="1"/>
        <v>0.69143582337753273</v>
      </c>
      <c r="I25" s="11">
        <f t="shared" si="2"/>
        <v>0.56160926582352344</v>
      </c>
      <c r="J25" s="122">
        <v>2</v>
      </c>
      <c r="K25" s="30">
        <f t="shared" si="3"/>
        <v>7.7</v>
      </c>
      <c r="L25" s="56"/>
      <c r="M25" s="56"/>
      <c r="N25" s="56"/>
      <c r="O25" s="56"/>
      <c r="P25" s="39"/>
      <c r="Q25" s="92"/>
      <c r="R25" s="92"/>
    </row>
    <row r="26" spans="1:18" s="8" customFormat="1" ht="15.75">
      <c r="A26" s="33">
        <v>4</v>
      </c>
      <c r="B26" s="141" t="s">
        <v>10</v>
      </c>
      <c r="C26" s="144">
        <v>298.58</v>
      </c>
      <c r="D26" s="144">
        <v>235</v>
      </c>
      <c r="E26" s="144">
        <v>235</v>
      </c>
      <c r="F26" s="166">
        <v>106</v>
      </c>
      <c r="G26" s="147">
        <f t="shared" si="0"/>
        <v>0.7870587447250319</v>
      </c>
      <c r="H26" s="142">
        <f t="shared" si="1"/>
        <v>0.7870587447250319</v>
      </c>
      <c r="I26" s="142">
        <f t="shared" si="2"/>
        <v>0.35501373166320588</v>
      </c>
      <c r="J26" s="148">
        <v>2</v>
      </c>
      <c r="K26" s="148">
        <f t="shared" si="3"/>
        <v>2.12</v>
      </c>
      <c r="L26" s="149"/>
      <c r="M26" s="149"/>
      <c r="N26" s="149"/>
      <c r="O26" s="149"/>
      <c r="P26" s="39"/>
      <c r="Q26" s="92"/>
      <c r="R26" s="92"/>
    </row>
    <row r="27" spans="1:18" s="8" customFormat="1" ht="15.75">
      <c r="A27" s="33">
        <v>5</v>
      </c>
      <c r="B27" s="33" t="s">
        <v>9</v>
      </c>
      <c r="C27" s="57">
        <v>2088.66</v>
      </c>
      <c r="D27" s="134">
        <v>1517</v>
      </c>
      <c r="E27" s="134">
        <v>480</v>
      </c>
      <c r="F27" s="165">
        <v>450</v>
      </c>
      <c r="G27" s="21">
        <f t="shared" si="0"/>
        <v>0.72630298851895481</v>
      </c>
      <c r="H27" s="11">
        <f t="shared" si="1"/>
        <v>0.22981241561575366</v>
      </c>
      <c r="I27" s="11">
        <f t="shared" si="2"/>
        <v>0.21544913963976906</v>
      </c>
      <c r="J27" s="122">
        <v>2</v>
      </c>
      <c r="K27" s="30">
        <v>5</v>
      </c>
      <c r="L27" s="56"/>
      <c r="M27" s="56"/>
      <c r="N27" s="56"/>
      <c r="O27" s="56"/>
      <c r="P27" s="39"/>
      <c r="Q27" s="92"/>
      <c r="R27" s="92"/>
    </row>
    <row r="28" spans="1:18" s="8" customFormat="1" ht="47.25">
      <c r="A28" s="33"/>
      <c r="B28" s="33" t="s">
        <v>280</v>
      </c>
      <c r="C28" s="138"/>
      <c r="D28" s="134"/>
      <c r="E28" s="134"/>
      <c r="F28" s="165"/>
      <c r="G28" s="21"/>
      <c r="H28" s="11"/>
      <c r="I28" s="11"/>
      <c r="J28" s="122"/>
      <c r="K28" s="30">
        <v>4</v>
      </c>
      <c r="L28" s="137"/>
      <c r="M28" s="137"/>
      <c r="N28" s="137"/>
      <c r="O28" s="137"/>
      <c r="P28" s="39"/>
      <c r="Q28" s="92"/>
      <c r="R28" s="92"/>
    </row>
    <row r="29" spans="1:18" s="8" customFormat="1" ht="31.5">
      <c r="A29" s="33">
        <v>6</v>
      </c>
      <c r="B29" s="33" t="s">
        <v>228</v>
      </c>
      <c r="C29" s="11">
        <v>991.39</v>
      </c>
      <c r="D29" s="134">
        <v>778</v>
      </c>
      <c r="E29" s="134">
        <v>670</v>
      </c>
      <c r="F29" s="165">
        <v>650</v>
      </c>
      <c r="G29" s="21">
        <f t="shared" si="0"/>
        <v>0.78475675566628678</v>
      </c>
      <c r="H29" s="11">
        <f t="shared" si="1"/>
        <v>0.67581879986685367</v>
      </c>
      <c r="I29" s="11">
        <f t="shared" si="2"/>
        <v>0.65564510434844003</v>
      </c>
      <c r="J29" s="122">
        <v>2</v>
      </c>
      <c r="K29" s="30">
        <f t="shared" si="3"/>
        <v>13</v>
      </c>
      <c r="L29" s="66"/>
      <c r="M29" s="66"/>
      <c r="N29" s="66"/>
      <c r="O29" s="66"/>
      <c r="P29" s="39"/>
      <c r="Q29" s="92"/>
      <c r="R29" s="92"/>
    </row>
    <row r="30" spans="1:18" s="8" customFormat="1" ht="15.75">
      <c r="A30" s="33">
        <v>7</v>
      </c>
      <c r="B30" s="33" t="s">
        <v>225</v>
      </c>
      <c r="C30" s="57">
        <v>9967.3700000000008</v>
      </c>
      <c r="D30" s="134">
        <v>7823</v>
      </c>
      <c r="E30" s="134">
        <v>6738</v>
      </c>
      <c r="F30" s="165">
        <v>6550</v>
      </c>
      <c r="G30" s="21">
        <f t="shared" si="0"/>
        <v>0.78486100144772386</v>
      </c>
      <c r="H30" s="11">
        <f t="shared" si="1"/>
        <v>0.67600580694807155</v>
      </c>
      <c r="I30" s="11">
        <f t="shared" si="2"/>
        <v>0.65714426172601192</v>
      </c>
      <c r="J30" s="122">
        <v>2</v>
      </c>
      <c r="K30" s="30">
        <v>100</v>
      </c>
      <c r="L30" s="53"/>
      <c r="M30" s="53"/>
      <c r="N30" s="53"/>
      <c r="O30" s="53"/>
      <c r="P30" s="39"/>
      <c r="Q30" s="92"/>
      <c r="R30" s="92"/>
    </row>
    <row r="31" spans="1:18" s="8" customFormat="1" ht="47.25">
      <c r="A31" s="33"/>
      <c r="B31" s="33" t="s">
        <v>280</v>
      </c>
      <c r="C31" s="138"/>
      <c r="D31" s="134"/>
      <c r="E31" s="134"/>
      <c r="F31" s="165"/>
      <c r="G31" s="21"/>
      <c r="H31" s="11"/>
      <c r="I31" s="11"/>
      <c r="J31" s="122"/>
      <c r="K31" s="30">
        <v>19</v>
      </c>
      <c r="L31" s="136"/>
      <c r="M31" s="136"/>
      <c r="N31" s="136"/>
      <c r="O31" s="136"/>
      <c r="P31" s="39"/>
      <c r="Q31" s="92"/>
      <c r="R31" s="92"/>
    </row>
    <row r="32" spans="1:18" s="8" customFormat="1" ht="15.75">
      <c r="A32" s="197" t="s">
        <v>11</v>
      </c>
      <c r="B32" s="197"/>
      <c r="C32" s="36">
        <f>SUM(C20:C30)</f>
        <v>16169.68</v>
      </c>
      <c r="D32" s="36">
        <f>SUM(D20:D30)</f>
        <v>12402</v>
      </c>
      <c r="E32" s="36">
        <f>SUM(E20:E30)</f>
        <v>9868</v>
      </c>
      <c r="F32" s="36">
        <f>SUM(F20:F30)</f>
        <v>9071</v>
      </c>
      <c r="G32" s="21">
        <f t="shared" si="0"/>
        <v>0.76699105981070748</v>
      </c>
      <c r="H32" s="11">
        <f t="shared" si="1"/>
        <v>0.61027800179100633</v>
      </c>
      <c r="I32" s="11">
        <f t="shared" si="2"/>
        <v>0.56098821992766712</v>
      </c>
      <c r="J32" s="122">
        <v>2</v>
      </c>
      <c r="K32" s="30">
        <f>SUM(K20:K31)</f>
        <v>169.44</v>
      </c>
      <c r="L32" s="53">
        <f>SUM(L20:L30)</f>
        <v>0</v>
      </c>
      <c r="M32" s="53">
        <f>SUM(M20:M30)</f>
        <v>0</v>
      </c>
      <c r="N32" s="53">
        <f>SUM(N20:N30)</f>
        <v>0</v>
      </c>
      <c r="O32" s="53">
        <f>SUM(O20:O30)</f>
        <v>0</v>
      </c>
      <c r="P32" s="39"/>
      <c r="Q32" s="92"/>
      <c r="R32" s="92"/>
    </row>
    <row r="33" spans="1:18" s="8" customFormat="1" ht="15.75">
      <c r="A33" s="197" t="s">
        <v>16</v>
      </c>
      <c r="B33" s="197"/>
      <c r="C33" s="36"/>
      <c r="D33" s="36"/>
      <c r="E33" s="36"/>
      <c r="F33" s="36"/>
      <c r="G33" s="21"/>
      <c r="H33" s="11"/>
      <c r="I33" s="11"/>
      <c r="J33" s="122"/>
      <c r="K33" s="30"/>
      <c r="L33" s="53"/>
      <c r="M33" s="53"/>
      <c r="N33" s="53"/>
      <c r="O33" s="53"/>
      <c r="P33" s="39"/>
      <c r="Q33" s="92"/>
      <c r="R33" s="92"/>
    </row>
    <row r="34" spans="1:18" s="8" customFormat="1" ht="15.75">
      <c r="A34" s="33">
        <v>1</v>
      </c>
      <c r="B34" s="33" t="s">
        <v>17</v>
      </c>
      <c r="C34" s="55">
        <v>596.53</v>
      </c>
      <c r="D34" s="134">
        <v>774</v>
      </c>
      <c r="E34" s="134">
        <v>811</v>
      </c>
      <c r="F34" s="165">
        <v>800</v>
      </c>
      <c r="G34" s="21">
        <f t="shared" si="0"/>
        <v>1.2975038975407776</v>
      </c>
      <c r="H34" s="11">
        <f t="shared" si="1"/>
        <v>1.3595292776557759</v>
      </c>
      <c r="I34" s="11">
        <f t="shared" si="2"/>
        <v>1.3410892997837494</v>
      </c>
      <c r="J34" s="122">
        <v>2</v>
      </c>
      <c r="K34" s="30">
        <f t="shared" si="3"/>
        <v>16</v>
      </c>
      <c r="L34" s="56"/>
      <c r="M34" s="56"/>
      <c r="N34" s="56"/>
      <c r="O34" s="56"/>
      <c r="P34" s="39"/>
      <c r="Q34" s="92"/>
      <c r="R34" s="92"/>
    </row>
    <row r="35" spans="1:18" s="8" customFormat="1" ht="15.75">
      <c r="A35" s="33">
        <v>2</v>
      </c>
      <c r="B35" s="33" t="s">
        <v>182</v>
      </c>
      <c r="C35" s="55"/>
      <c r="D35" s="134"/>
      <c r="E35" s="134"/>
      <c r="F35" s="165"/>
      <c r="G35" s="21"/>
      <c r="H35" s="11"/>
      <c r="I35" s="11"/>
      <c r="J35" s="122"/>
      <c r="K35" s="30"/>
      <c r="L35" s="56"/>
      <c r="M35" s="56"/>
      <c r="N35" s="56"/>
      <c r="O35" s="56"/>
      <c r="P35" s="39"/>
      <c r="Q35" s="92"/>
      <c r="R35" s="92"/>
    </row>
    <row r="36" spans="1:18" s="8" customFormat="1" ht="15.75">
      <c r="A36" s="33"/>
      <c r="B36" s="33" t="s">
        <v>183</v>
      </c>
      <c r="C36" s="55">
        <v>136.30000000000001</v>
      </c>
      <c r="D36" s="134">
        <v>220</v>
      </c>
      <c r="E36" s="134">
        <v>309</v>
      </c>
      <c r="F36" s="165">
        <v>300</v>
      </c>
      <c r="G36" s="21">
        <f t="shared" si="0"/>
        <v>1.6140865737344092</v>
      </c>
      <c r="H36" s="11">
        <f t="shared" si="1"/>
        <v>2.2670579603815111</v>
      </c>
      <c r="I36" s="11">
        <f t="shared" si="2"/>
        <v>2.2010271460014672</v>
      </c>
      <c r="J36" s="122">
        <v>2</v>
      </c>
      <c r="K36" s="30">
        <f t="shared" si="3"/>
        <v>6</v>
      </c>
      <c r="L36" s="56"/>
      <c r="M36" s="56"/>
      <c r="N36" s="56"/>
      <c r="O36" s="56"/>
      <c r="P36" s="39"/>
      <c r="Q36" s="92"/>
      <c r="R36" s="92"/>
    </row>
    <row r="37" spans="1:18" s="8" customFormat="1" ht="15.75">
      <c r="A37" s="33"/>
      <c r="B37" s="33" t="s">
        <v>184</v>
      </c>
      <c r="C37" s="55">
        <v>70.430000000000007</v>
      </c>
      <c r="D37" s="134">
        <v>70</v>
      </c>
      <c r="E37" s="134">
        <v>160</v>
      </c>
      <c r="F37" s="165">
        <v>155</v>
      </c>
      <c r="G37" s="21">
        <f t="shared" si="0"/>
        <v>0.99389464716740017</v>
      </c>
      <c r="H37" s="11">
        <f t="shared" si="1"/>
        <v>2.2717591935254862</v>
      </c>
      <c r="I37" s="11">
        <f t="shared" si="2"/>
        <v>2.2007667187278148</v>
      </c>
      <c r="J37" s="122">
        <v>2</v>
      </c>
      <c r="K37" s="30">
        <f t="shared" si="3"/>
        <v>3.1</v>
      </c>
      <c r="L37" s="56"/>
      <c r="M37" s="56"/>
      <c r="N37" s="56"/>
      <c r="O37" s="56"/>
      <c r="P37" s="39"/>
      <c r="Q37" s="92"/>
      <c r="R37" s="92"/>
    </row>
    <row r="38" spans="1:18" s="8" customFormat="1" ht="15.75">
      <c r="A38" s="33">
        <v>3</v>
      </c>
      <c r="B38" s="33" t="s">
        <v>18</v>
      </c>
      <c r="C38" s="55">
        <v>95.84</v>
      </c>
      <c r="D38" s="134">
        <v>145</v>
      </c>
      <c r="E38" s="134">
        <v>136</v>
      </c>
      <c r="F38" s="165">
        <v>130</v>
      </c>
      <c r="G38" s="21">
        <f t="shared" si="0"/>
        <v>1.5129382303839731</v>
      </c>
      <c r="H38" s="11">
        <f t="shared" si="1"/>
        <v>1.4190317195325541</v>
      </c>
      <c r="I38" s="11">
        <f t="shared" si="2"/>
        <v>1.3564273789649415</v>
      </c>
      <c r="J38" s="122">
        <v>2</v>
      </c>
      <c r="K38" s="30">
        <f t="shared" si="3"/>
        <v>2.6</v>
      </c>
      <c r="L38" s="56"/>
      <c r="M38" s="56"/>
      <c r="N38" s="56"/>
      <c r="O38" s="56"/>
      <c r="P38" s="39"/>
      <c r="Q38" s="92"/>
      <c r="R38" s="92"/>
    </row>
    <row r="39" spans="1:18" s="8" customFormat="1" ht="15.75">
      <c r="A39" s="33">
        <v>4</v>
      </c>
      <c r="B39" s="33" t="s">
        <v>19</v>
      </c>
      <c r="C39" s="55">
        <v>629.95000000000005</v>
      </c>
      <c r="D39" s="134">
        <v>838</v>
      </c>
      <c r="E39" s="134">
        <v>1085</v>
      </c>
      <c r="F39" s="165">
        <v>1010</v>
      </c>
      <c r="G39" s="21">
        <f t="shared" si="0"/>
        <v>1.3302643066910071</v>
      </c>
      <c r="H39" s="11">
        <f t="shared" si="1"/>
        <v>1.7223589173743947</v>
      </c>
      <c r="I39" s="11">
        <f t="shared" si="2"/>
        <v>1.6033018493531233</v>
      </c>
      <c r="J39" s="122">
        <v>2</v>
      </c>
      <c r="K39" s="30">
        <v>11</v>
      </c>
      <c r="L39" s="56"/>
      <c r="M39" s="56"/>
      <c r="N39" s="56"/>
      <c r="O39" s="56"/>
      <c r="P39" s="39"/>
      <c r="Q39" s="92"/>
      <c r="R39" s="92"/>
    </row>
    <row r="40" spans="1:18" s="8" customFormat="1" ht="47.25">
      <c r="A40" s="33"/>
      <c r="B40" s="33" t="s">
        <v>280</v>
      </c>
      <c r="C40" s="130"/>
      <c r="D40" s="134"/>
      <c r="E40" s="134"/>
      <c r="F40" s="165"/>
      <c r="G40" s="21"/>
      <c r="H40" s="11"/>
      <c r="I40" s="11"/>
      <c r="J40" s="122"/>
      <c r="K40" s="30">
        <v>9</v>
      </c>
      <c r="L40" s="131"/>
      <c r="M40" s="131"/>
      <c r="N40" s="131"/>
      <c r="O40" s="131"/>
      <c r="P40" s="39"/>
      <c r="Q40" s="92"/>
      <c r="R40" s="92"/>
    </row>
    <row r="41" spans="1:18" s="8" customFormat="1" ht="15.75">
      <c r="A41" s="33">
        <v>5</v>
      </c>
      <c r="B41" s="33" t="s">
        <v>20</v>
      </c>
      <c r="C41" s="55">
        <v>112.18</v>
      </c>
      <c r="D41" s="134">
        <v>207</v>
      </c>
      <c r="E41" s="134">
        <v>151</v>
      </c>
      <c r="F41" s="165">
        <v>145</v>
      </c>
      <c r="G41" s="21">
        <f t="shared" si="0"/>
        <v>1.8452487074344801</v>
      </c>
      <c r="H41" s="11">
        <f t="shared" si="1"/>
        <v>1.346050989481191</v>
      </c>
      <c r="I41" s="11">
        <f t="shared" si="2"/>
        <v>1.2925655197004813</v>
      </c>
      <c r="J41" s="122">
        <v>2</v>
      </c>
      <c r="K41" s="30">
        <f t="shared" si="3"/>
        <v>2.9</v>
      </c>
      <c r="L41" s="56"/>
      <c r="M41" s="56"/>
      <c r="N41" s="56"/>
      <c r="O41" s="56"/>
      <c r="P41" s="39"/>
      <c r="Q41" s="92"/>
      <c r="R41" s="92"/>
    </row>
    <row r="42" spans="1:18" s="8" customFormat="1" ht="15.75">
      <c r="A42" s="33">
        <v>6</v>
      </c>
      <c r="B42" s="33" t="s">
        <v>21</v>
      </c>
      <c r="C42" s="55">
        <v>559.37</v>
      </c>
      <c r="D42" s="134">
        <v>1083</v>
      </c>
      <c r="E42" s="134">
        <v>1083</v>
      </c>
      <c r="F42" s="165">
        <v>1050</v>
      </c>
      <c r="G42" s="21">
        <f t="shared" si="0"/>
        <v>1.93610669145646</v>
      </c>
      <c r="H42" s="11">
        <f t="shared" si="1"/>
        <v>1.93610669145646</v>
      </c>
      <c r="I42" s="11">
        <f t="shared" si="2"/>
        <v>1.8771117507195594</v>
      </c>
      <c r="J42" s="122">
        <v>2</v>
      </c>
      <c r="K42" s="30">
        <v>18</v>
      </c>
      <c r="L42" s="56"/>
      <c r="M42" s="56"/>
      <c r="N42" s="56"/>
      <c r="O42" s="56"/>
      <c r="P42" s="39"/>
      <c r="Q42" s="92"/>
      <c r="R42" s="92"/>
    </row>
    <row r="43" spans="1:18" s="8" customFormat="1" ht="47.25">
      <c r="A43" s="33"/>
      <c r="B43" s="33" t="s">
        <v>280</v>
      </c>
      <c r="C43" s="130"/>
      <c r="D43" s="134"/>
      <c r="E43" s="134"/>
      <c r="F43" s="165"/>
      <c r="G43" s="21"/>
      <c r="H43" s="11"/>
      <c r="I43" s="11"/>
      <c r="J43" s="122"/>
      <c r="K43" s="30">
        <v>3</v>
      </c>
      <c r="L43" s="131"/>
      <c r="M43" s="131"/>
      <c r="N43" s="131"/>
      <c r="O43" s="131"/>
      <c r="P43" s="39"/>
      <c r="Q43" s="92"/>
      <c r="R43" s="92"/>
    </row>
    <row r="44" spans="1:18" s="8" customFormat="1" ht="15.75">
      <c r="A44" s="33">
        <v>7</v>
      </c>
      <c r="B44" s="33" t="s">
        <v>22</v>
      </c>
      <c r="C44" s="55">
        <v>24.63</v>
      </c>
      <c r="D44" s="134">
        <v>45</v>
      </c>
      <c r="E44" s="134">
        <v>45</v>
      </c>
      <c r="F44" s="165">
        <v>43</v>
      </c>
      <c r="G44" s="21">
        <f t="shared" si="0"/>
        <v>1.8270401948842876</v>
      </c>
      <c r="H44" s="11">
        <f t="shared" si="1"/>
        <v>1.8270401948842876</v>
      </c>
      <c r="I44" s="11">
        <f t="shared" si="2"/>
        <v>1.7458384084449858</v>
      </c>
      <c r="J44" s="122">
        <v>2</v>
      </c>
      <c r="K44" s="30">
        <f t="shared" si="3"/>
        <v>0.86</v>
      </c>
      <c r="L44" s="56"/>
      <c r="M44" s="56"/>
      <c r="N44" s="56"/>
      <c r="O44" s="56"/>
      <c r="P44" s="39"/>
      <c r="Q44" s="92"/>
      <c r="R44" s="92"/>
    </row>
    <row r="45" spans="1:18" s="8" customFormat="1" ht="15.75">
      <c r="A45" s="33">
        <v>8</v>
      </c>
      <c r="B45" s="33" t="s">
        <v>225</v>
      </c>
      <c r="C45" s="55">
        <v>124.89</v>
      </c>
      <c r="D45" s="134">
        <v>328</v>
      </c>
      <c r="E45" s="134">
        <v>286</v>
      </c>
      <c r="F45" s="165">
        <v>291</v>
      </c>
      <c r="G45" s="21">
        <f t="shared" si="0"/>
        <v>2.6263111538153576</v>
      </c>
      <c r="H45" s="11">
        <f t="shared" si="1"/>
        <v>2.2900152133877811</v>
      </c>
      <c r="I45" s="11">
        <f t="shared" si="2"/>
        <v>2.3300504443910643</v>
      </c>
      <c r="J45" s="122">
        <v>2</v>
      </c>
      <c r="K45" s="30">
        <f t="shared" si="3"/>
        <v>5.82</v>
      </c>
      <c r="L45" s="53"/>
      <c r="M45" s="53"/>
      <c r="N45" s="53"/>
      <c r="O45" s="53"/>
      <c r="P45" s="39"/>
      <c r="Q45" s="92"/>
      <c r="R45" s="92"/>
    </row>
    <row r="46" spans="1:18" s="8" customFormat="1" ht="15.75">
      <c r="A46" s="33">
        <v>9</v>
      </c>
      <c r="B46" s="33" t="s">
        <v>23</v>
      </c>
      <c r="C46" s="55">
        <v>53.89</v>
      </c>
      <c r="D46" s="134">
        <v>108</v>
      </c>
      <c r="E46" s="134">
        <v>111</v>
      </c>
      <c r="F46" s="165">
        <v>110</v>
      </c>
      <c r="G46" s="21">
        <f t="shared" si="0"/>
        <v>2.0040823900538132</v>
      </c>
      <c r="H46" s="11">
        <f t="shared" si="1"/>
        <v>2.059751345333086</v>
      </c>
      <c r="I46" s="11">
        <f t="shared" si="2"/>
        <v>2.0411950269066619</v>
      </c>
      <c r="J46" s="122">
        <v>2</v>
      </c>
      <c r="K46" s="30">
        <f t="shared" si="3"/>
        <v>2.2000000000000002</v>
      </c>
      <c r="L46" s="53"/>
      <c r="M46" s="53"/>
      <c r="N46" s="53"/>
      <c r="O46" s="53"/>
      <c r="P46" s="39"/>
      <c r="Q46" s="92"/>
      <c r="R46" s="92"/>
    </row>
    <row r="47" spans="1:18" s="8" customFormat="1" ht="15.75">
      <c r="A47" s="197" t="s">
        <v>24</v>
      </c>
      <c r="B47" s="197"/>
      <c r="C47" s="36">
        <f>SUM(C34:C46)</f>
        <v>2404.0100000000002</v>
      </c>
      <c r="D47" s="36">
        <f>SUM(D34:D46)</f>
        <v>3818</v>
      </c>
      <c r="E47" s="36">
        <f>SUM(E34:E46)</f>
        <v>4177</v>
      </c>
      <c r="F47" s="36">
        <f>SUM(F34:F46)</f>
        <v>4034</v>
      </c>
      <c r="G47" s="21">
        <f t="shared" si="0"/>
        <v>1.5881797496682624</v>
      </c>
      <c r="H47" s="11">
        <f t="shared" si="1"/>
        <v>1.7375135710749954</v>
      </c>
      <c r="I47" s="11">
        <f t="shared" si="2"/>
        <v>1.6780296255007257</v>
      </c>
      <c r="J47" s="122">
        <v>2</v>
      </c>
      <c r="K47" s="30">
        <f>SUM(K36:K46)</f>
        <v>64.48</v>
      </c>
      <c r="L47" s="53">
        <f>SUM(L34:L46)</f>
        <v>0</v>
      </c>
      <c r="M47" s="53">
        <f>SUM(M34:M46)</f>
        <v>0</v>
      </c>
      <c r="N47" s="53">
        <f>SUM(N34:N46)</f>
        <v>0</v>
      </c>
      <c r="O47" s="53">
        <f>SUM(O34:O46)</f>
        <v>0</v>
      </c>
      <c r="P47" s="39"/>
      <c r="Q47" s="92"/>
      <c r="R47" s="92"/>
    </row>
    <row r="48" spans="1:18" s="8" customFormat="1" ht="15.75">
      <c r="A48" s="197" t="s">
        <v>25</v>
      </c>
      <c r="B48" s="197"/>
      <c r="C48" s="36"/>
      <c r="D48" s="36"/>
      <c r="E48" s="36"/>
      <c r="F48" s="36"/>
      <c r="G48" s="21"/>
      <c r="H48" s="11"/>
      <c r="I48" s="11"/>
      <c r="J48" s="122"/>
      <c r="K48" s="30"/>
      <c r="L48" s="53"/>
      <c r="M48" s="53"/>
      <c r="N48" s="53"/>
      <c r="O48" s="53"/>
      <c r="P48" s="39"/>
      <c r="Q48" s="92"/>
      <c r="R48" s="92"/>
    </row>
    <row r="49" spans="1:18" s="8" customFormat="1" ht="15.75">
      <c r="A49" s="33">
        <v>1</v>
      </c>
      <c r="B49" s="125" t="s">
        <v>26</v>
      </c>
      <c r="C49" s="9">
        <v>2641.81</v>
      </c>
      <c r="D49" s="134">
        <v>1313</v>
      </c>
      <c r="E49" s="134">
        <v>1652</v>
      </c>
      <c r="F49" s="165">
        <v>1020</v>
      </c>
      <c r="G49" s="21">
        <f t="shared" si="0"/>
        <v>0.49700773333434273</v>
      </c>
      <c r="H49" s="11">
        <f t="shared" si="1"/>
        <v>0.62532884651053633</v>
      </c>
      <c r="I49" s="11">
        <f t="shared" si="2"/>
        <v>0.38609892460093648</v>
      </c>
      <c r="J49" s="122">
        <v>2</v>
      </c>
      <c r="K49" s="30">
        <v>19</v>
      </c>
      <c r="L49" s="56"/>
      <c r="M49" s="56"/>
      <c r="N49" s="56"/>
      <c r="O49" s="56"/>
      <c r="P49" s="39"/>
      <c r="Q49" s="92"/>
      <c r="R49" s="92"/>
    </row>
    <row r="50" spans="1:18" s="8" customFormat="1" ht="47.25">
      <c r="A50" s="33"/>
      <c r="B50" s="33" t="s">
        <v>280</v>
      </c>
      <c r="C50" s="9"/>
      <c r="D50" s="134"/>
      <c r="E50" s="134"/>
      <c r="F50" s="165"/>
      <c r="G50" s="21"/>
      <c r="H50" s="11"/>
      <c r="I50" s="11"/>
      <c r="J50" s="122"/>
      <c r="K50" s="30">
        <v>1</v>
      </c>
      <c r="L50" s="137"/>
      <c r="M50" s="137"/>
      <c r="N50" s="137"/>
      <c r="O50" s="137"/>
      <c r="P50" s="39"/>
      <c r="Q50" s="92"/>
      <c r="R50" s="92"/>
    </row>
    <row r="51" spans="1:18" s="8" customFormat="1" ht="31.5">
      <c r="A51" s="33">
        <v>2</v>
      </c>
      <c r="B51" s="125" t="s">
        <v>27</v>
      </c>
      <c r="C51" s="9">
        <v>1460.81</v>
      </c>
      <c r="D51" s="134">
        <v>947</v>
      </c>
      <c r="E51" s="134">
        <v>859</v>
      </c>
      <c r="F51" s="165">
        <v>937</v>
      </c>
      <c r="G51" s="21">
        <f t="shared" si="0"/>
        <v>0.6482704800761222</v>
      </c>
      <c r="H51" s="11">
        <f t="shared" si="1"/>
        <v>0.58802992860125547</v>
      </c>
      <c r="I51" s="11">
        <f t="shared" si="2"/>
        <v>0.64142496286306916</v>
      </c>
      <c r="J51" s="122">
        <v>2</v>
      </c>
      <c r="K51" s="30">
        <v>15</v>
      </c>
      <c r="L51" s="56"/>
      <c r="M51" s="56"/>
      <c r="N51" s="56"/>
      <c r="O51" s="56"/>
      <c r="P51" s="39"/>
      <c r="Q51" s="92"/>
      <c r="R51" s="92"/>
    </row>
    <row r="52" spans="1:18" s="8" customFormat="1" ht="47.25">
      <c r="A52" s="33"/>
      <c r="B52" s="33" t="s">
        <v>280</v>
      </c>
      <c r="C52" s="9"/>
      <c r="D52" s="134"/>
      <c r="E52" s="134"/>
      <c r="F52" s="165"/>
      <c r="G52" s="21"/>
      <c r="H52" s="11"/>
      <c r="I52" s="11"/>
      <c r="J52" s="122"/>
      <c r="K52" s="30">
        <v>4</v>
      </c>
      <c r="L52" s="137"/>
      <c r="M52" s="137"/>
      <c r="N52" s="137"/>
      <c r="O52" s="137"/>
      <c r="P52" s="39"/>
      <c r="Q52" s="92"/>
      <c r="R52" s="92"/>
    </row>
    <row r="53" spans="1:18" s="8" customFormat="1" ht="31.5">
      <c r="A53" s="33">
        <v>3</v>
      </c>
      <c r="B53" s="125" t="s">
        <v>28</v>
      </c>
      <c r="C53" s="9">
        <v>519.55999999999995</v>
      </c>
      <c r="D53" s="134">
        <v>350</v>
      </c>
      <c r="E53" s="134">
        <v>645</v>
      </c>
      <c r="F53" s="165">
        <v>425</v>
      </c>
      <c r="G53" s="21">
        <f t="shared" si="0"/>
        <v>0.67364693201940107</v>
      </c>
      <c r="H53" s="11">
        <f t="shared" si="1"/>
        <v>1.2414350604357534</v>
      </c>
      <c r="I53" s="11">
        <f t="shared" si="2"/>
        <v>0.81799984602355846</v>
      </c>
      <c r="J53" s="122">
        <v>2</v>
      </c>
      <c r="K53" s="30">
        <f t="shared" si="3"/>
        <v>8.5</v>
      </c>
      <c r="L53" s="56"/>
      <c r="M53" s="56"/>
      <c r="N53" s="56"/>
      <c r="O53" s="56"/>
      <c r="P53" s="39"/>
      <c r="Q53" s="92"/>
      <c r="R53" s="92"/>
    </row>
    <row r="54" spans="1:18" s="8" customFormat="1" ht="15.75">
      <c r="A54" s="33">
        <v>4</v>
      </c>
      <c r="B54" s="125" t="s">
        <v>29</v>
      </c>
      <c r="C54" s="9">
        <v>30.46</v>
      </c>
      <c r="D54" s="134">
        <v>33</v>
      </c>
      <c r="E54" s="134">
        <v>14</v>
      </c>
      <c r="F54" s="165">
        <v>12</v>
      </c>
      <c r="G54" s="21">
        <f t="shared" si="0"/>
        <v>1.0833880499015101</v>
      </c>
      <c r="H54" s="11">
        <f t="shared" si="1"/>
        <v>0.45961917268548913</v>
      </c>
      <c r="I54" s="11">
        <f t="shared" si="2"/>
        <v>0.39395929087327641</v>
      </c>
      <c r="J54" s="122">
        <v>0</v>
      </c>
      <c r="K54" s="30">
        <f t="shared" si="3"/>
        <v>0</v>
      </c>
      <c r="L54" s="56"/>
      <c r="M54" s="56"/>
      <c r="N54" s="56"/>
      <c r="O54" s="56"/>
      <c r="P54" s="39"/>
      <c r="Q54" s="92"/>
      <c r="R54" s="92"/>
    </row>
    <row r="55" spans="1:18" s="8" customFormat="1" ht="15.75">
      <c r="A55" s="33">
        <v>5</v>
      </c>
      <c r="B55" s="125" t="s">
        <v>30</v>
      </c>
      <c r="C55" s="9">
        <v>55.84</v>
      </c>
      <c r="D55" s="134">
        <v>74</v>
      </c>
      <c r="E55" s="134">
        <v>50</v>
      </c>
      <c r="F55" s="165">
        <v>33</v>
      </c>
      <c r="G55" s="21">
        <f t="shared" si="0"/>
        <v>1.325214899713467</v>
      </c>
      <c r="H55" s="11">
        <f t="shared" si="1"/>
        <v>0.89541547277936961</v>
      </c>
      <c r="I55" s="11">
        <f t="shared" si="2"/>
        <v>0.59097421203438394</v>
      </c>
      <c r="J55" s="122">
        <v>0</v>
      </c>
      <c r="K55" s="30">
        <f t="shared" si="3"/>
        <v>0</v>
      </c>
      <c r="L55" s="56"/>
      <c r="M55" s="56"/>
      <c r="N55" s="56"/>
      <c r="O55" s="56"/>
      <c r="P55" s="39"/>
      <c r="Q55" s="92"/>
      <c r="R55" s="92"/>
    </row>
    <row r="56" spans="1:18" s="8" customFormat="1" ht="15.75">
      <c r="A56" s="33">
        <v>6</v>
      </c>
      <c r="B56" s="125" t="s">
        <v>31</v>
      </c>
      <c r="C56" s="9">
        <v>86.94</v>
      </c>
      <c r="D56" s="134">
        <v>46</v>
      </c>
      <c r="E56" s="134">
        <v>46</v>
      </c>
      <c r="F56" s="165">
        <v>46</v>
      </c>
      <c r="G56" s="21">
        <f t="shared" si="0"/>
        <v>0.52910052910052907</v>
      </c>
      <c r="H56" s="11">
        <f t="shared" si="1"/>
        <v>0.52910052910052907</v>
      </c>
      <c r="I56" s="11">
        <f t="shared" si="2"/>
        <v>0.52910052910052907</v>
      </c>
      <c r="J56" s="122">
        <v>2</v>
      </c>
      <c r="K56" s="30">
        <f t="shared" si="3"/>
        <v>0.92</v>
      </c>
      <c r="L56" s="56"/>
      <c r="M56" s="56"/>
      <c r="N56" s="56"/>
      <c r="O56" s="56"/>
      <c r="P56" s="39"/>
      <c r="Q56" s="92"/>
      <c r="R56" s="92"/>
    </row>
    <row r="57" spans="1:18" s="8" customFormat="1" ht="15.75">
      <c r="A57" s="33">
        <v>7</v>
      </c>
      <c r="B57" s="125" t="s">
        <v>32</v>
      </c>
      <c r="C57" s="9">
        <v>70.680000000000007</v>
      </c>
      <c r="D57" s="134">
        <v>39</v>
      </c>
      <c r="E57" s="134">
        <v>25</v>
      </c>
      <c r="F57" s="165">
        <v>49</v>
      </c>
      <c r="G57" s="21">
        <f t="shared" si="0"/>
        <v>0.55178268251273344</v>
      </c>
      <c r="H57" s="11">
        <f t="shared" si="1"/>
        <v>0.35370684776457267</v>
      </c>
      <c r="I57" s="11">
        <f t="shared" si="2"/>
        <v>0.69326542161856242</v>
      </c>
      <c r="J57" s="122">
        <v>2</v>
      </c>
      <c r="K57" s="30">
        <f t="shared" si="3"/>
        <v>0.98</v>
      </c>
      <c r="L57" s="56"/>
      <c r="M57" s="56"/>
      <c r="N57" s="56"/>
      <c r="O57" s="56"/>
      <c r="P57" s="39"/>
      <c r="Q57" s="92"/>
      <c r="R57" s="92"/>
    </row>
    <row r="58" spans="1:18" s="8" customFormat="1" ht="15.75">
      <c r="A58" s="33">
        <v>8</v>
      </c>
      <c r="B58" s="125" t="s">
        <v>33</v>
      </c>
      <c r="C58" s="9">
        <v>86.02</v>
      </c>
      <c r="D58" s="134">
        <v>85</v>
      </c>
      <c r="E58" s="134">
        <v>85</v>
      </c>
      <c r="F58" s="165">
        <v>80</v>
      </c>
      <c r="G58" s="21">
        <f t="shared" si="0"/>
        <v>0.98814229249011865</v>
      </c>
      <c r="H58" s="11">
        <f t="shared" si="1"/>
        <v>0.98814229249011865</v>
      </c>
      <c r="I58" s="11">
        <f t="shared" si="2"/>
        <v>0.93001627528481756</v>
      </c>
      <c r="J58" s="122">
        <v>2</v>
      </c>
      <c r="K58" s="30">
        <f t="shared" si="3"/>
        <v>1.6</v>
      </c>
      <c r="L58" s="56"/>
      <c r="M58" s="56"/>
      <c r="N58" s="56"/>
      <c r="O58" s="56"/>
      <c r="P58" s="39"/>
      <c r="Q58" s="92"/>
      <c r="R58" s="92"/>
    </row>
    <row r="59" spans="1:18" s="8" customFormat="1" ht="15.75">
      <c r="A59" s="33">
        <v>9</v>
      </c>
      <c r="B59" s="125" t="s">
        <v>34</v>
      </c>
      <c r="C59" s="9">
        <v>66.31</v>
      </c>
      <c r="D59" s="134">
        <v>35</v>
      </c>
      <c r="E59" s="134">
        <v>35</v>
      </c>
      <c r="F59" s="165">
        <v>35</v>
      </c>
      <c r="G59" s="21">
        <f t="shared" si="0"/>
        <v>0.52782385763836526</v>
      </c>
      <c r="H59" s="11">
        <f t="shared" si="1"/>
        <v>0.52782385763836526</v>
      </c>
      <c r="I59" s="11">
        <f t="shared" si="2"/>
        <v>0.52782385763836526</v>
      </c>
      <c r="J59" s="122">
        <v>2</v>
      </c>
      <c r="K59" s="30">
        <f t="shared" si="3"/>
        <v>0.7</v>
      </c>
      <c r="L59" s="56"/>
      <c r="M59" s="56"/>
      <c r="N59" s="56"/>
      <c r="O59" s="56"/>
      <c r="P59" s="39"/>
      <c r="Q59" s="92"/>
      <c r="R59" s="92"/>
    </row>
    <row r="60" spans="1:18" s="8" customFormat="1" ht="15.75">
      <c r="A60" s="33">
        <v>10</v>
      </c>
      <c r="B60" s="125" t="s">
        <v>206</v>
      </c>
      <c r="C60" s="9"/>
      <c r="D60" s="134"/>
      <c r="E60" s="134"/>
      <c r="F60" s="165"/>
      <c r="G60" s="21"/>
      <c r="H60" s="11"/>
      <c r="I60" s="11"/>
      <c r="J60" s="122"/>
      <c r="K60" s="30">
        <f t="shared" si="3"/>
        <v>0</v>
      </c>
      <c r="L60" s="56"/>
      <c r="M60" s="56"/>
      <c r="N60" s="56"/>
      <c r="O60" s="56"/>
      <c r="P60" s="39"/>
      <c r="Q60" s="92"/>
      <c r="R60" s="92"/>
    </row>
    <row r="61" spans="1:18" s="8" customFormat="1" ht="15.75">
      <c r="A61" s="33"/>
      <c r="B61" s="33" t="s">
        <v>207</v>
      </c>
      <c r="C61" s="9">
        <v>76.13</v>
      </c>
      <c r="D61" s="134">
        <v>102</v>
      </c>
      <c r="E61" s="134">
        <v>97</v>
      </c>
      <c r="F61" s="165">
        <v>104</v>
      </c>
      <c r="G61" s="21">
        <f t="shared" si="0"/>
        <v>1.3398134769473271</v>
      </c>
      <c r="H61" s="11">
        <f t="shared" si="1"/>
        <v>1.2741363457244188</v>
      </c>
      <c r="I61" s="11">
        <f t="shared" si="2"/>
        <v>1.3660843294364904</v>
      </c>
      <c r="J61" s="122">
        <v>2</v>
      </c>
      <c r="K61" s="30">
        <f t="shared" si="3"/>
        <v>2.08</v>
      </c>
      <c r="L61" s="56"/>
      <c r="M61" s="56"/>
      <c r="N61" s="56"/>
      <c r="O61" s="56"/>
      <c r="P61" s="39"/>
      <c r="Q61" s="92"/>
      <c r="R61" s="92"/>
    </row>
    <row r="62" spans="1:18" s="8" customFormat="1" ht="15.75">
      <c r="A62" s="33">
        <v>11</v>
      </c>
      <c r="B62" s="125" t="s">
        <v>170</v>
      </c>
      <c r="C62" s="9">
        <v>205.56</v>
      </c>
      <c r="D62" s="134">
        <v>220</v>
      </c>
      <c r="E62" s="134">
        <v>209</v>
      </c>
      <c r="F62" s="165">
        <v>277</v>
      </c>
      <c r="G62" s="21">
        <f t="shared" si="0"/>
        <v>1.0702471297917884</v>
      </c>
      <c r="H62" s="11">
        <f t="shared" si="1"/>
        <v>1.016734773302199</v>
      </c>
      <c r="I62" s="11">
        <f t="shared" si="2"/>
        <v>1.3475384316014789</v>
      </c>
      <c r="J62" s="122">
        <v>2</v>
      </c>
      <c r="K62" s="30">
        <f t="shared" si="3"/>
        <v>5.54</v>
      </c>
      <c r="L62" s="56"/>
      <c r="M62" s="56"/>
      <c r="N62" s="56"/>
      <c r="O62" s="56"/>
      <c r="P62" s="39"/>
      <c r="Q62" s="92"/>
      <c r="R62" s="92"/>
    </row>
    <row r="63" spans="1:18" s="8" customFormat="1" ht="15.75">
      <c r="A63" s="33">
        <v>12</v>
      </c>
      <c r="B63" s="125" t="s">
        <v>35</v>
      </c>
      <c r="C63" s="9">
        <v>134.03</v>
      </c>
      <c r="D63" s="134">
        <v>52</v>
      </c>
      <c r="E63" s="134">
        <v>52</v>
      </c>
      <c r="F63" s="165">
        <v>60</v>
      </c>
      <c r="G63" s="21">
        <f t="shared" si="0"/>
        <v>0.3879728419010669</v>
      </c>
      <c r="H63" s="11">
        <f t="shared" si="1"/>
        <v>0.3879728419010669</v>
      </c>
      <c r="I63" s="11">
        <f t="shared" si="2"/>
        <v>0.447660971424308</v>
      </c>
      <c r="J63" s="122">
        <v>2</v>
      </c>
      <c r="K63" s="30">
        <f t="shared" si="3"/>
        <v>1.2</v>
      </c>
      <c r="L63" s="56"/>
      <c r="M63" s="56"/>
      <c r="N63" s="56"/>
      <c r="O63" s="56"/>
      <c r="P63" s="39"/>
      <c r="Q63" s="92"/>
      <c r="R63" s="92"/>
    </row>
    <row r="64" spans="1:18" s="8" customFormat="1" ht="15.75">
      <c r="A64" s="33">
        <v>13</v>
      </c>
      <c r="B64" s="33" t="s">
        <v>36</v>
      </c>
      <c r="C64" s="9">
        <v>72.23</v>
      </c>
      <c r="D64" s="134">
        <v>72</v>
      </c>
      <c r="E64" s="134">
        <v>72</v>
      </c>
      <c r="F64" s="165">
        <v>70</v>
      </c>
      <c r="G64" s="21">
        <f t="shared" si="0"/>
        <v>0.9968157275370344</v>
      </c>
      <c r="H64" s="11">
        <f t="shared" si="1"/>
        <v>0.9968157275370344</v>
      </c>
      <c r="I64" s="11">
        <f t="shared" si="2"/>
        <v>0.96912640177211684</v>
      </c>
      <c r="J64" s="122">
        <v>2</v>
      </c>
      <c r="K64" s="30">
        <f t="shared" si="3"/>
        <v>1.4</v>
      </c>
      <c r="L64" s="56"/>
      <c r="M64" s="56"/>
      <c r="N64" s="56"/>
      <c r="O64" s="56"/>
      <c r="P64" s="39"/>
      <c r="Q64" s="92"/>
      <c r="R64" s="92"/>
    </row>
    <row r="65" spans="1:18" s="8" customFormat="1" ht="15.75">
      <c r="A65" s="33">
        <v>14</v>
      </c>
      <c r="B65" s="125" t="s">
        <v>37</v>
      </c>
      <c r="C65" s="9">
        <v>162.51</v>
      </c>
      <c r="D65" s="134">
        <v>127</v>
      </c>
      <c r="E65" s="134">
        <v>132</v>
      </c>
      <c r="F65" s="165">
        <v>182</v>
      </c>
      <c r="G65" s="21">
        <f t="shared" si="0"/>
        <v>0.78149036982339548</v>
      </c>
      <c r="H65" s="11">
        <f t="shared" si="1"/>
        <v>0.81225770721801738</v>
      </c>
      <c r="I65" s="11">
        <f t="shared" si="2"/>
        <v>1.119931081164236</v>
      </c>
      <c r="J65" s="122">
        <v>2</v>
      </c>
      <c r="K65" s="30">
        <v>3</v>
      </c>
      <c r="L65" s="56"/>
      <c r="M65" s="56"/>
      <c r="N65" s="56"/>
      <c r="O65" s="56"/>
      <c r="P65" s="39"/>
      <c r="Q65" s="92"/>
      <c r="R65" s="92"/>
    </row>
    <row r="66" spans="1:18" s="8" customFormat="1" ht="47.25">
      <c r="A66" s="33"/>
      <c r="B66" s="33" t="s">
        <v>280</v>
      </c>
      <c r="C66" s="9"/>
      <c r="D66" s="134"/>
      <c r="E66" s="134"/>
      <c r="F66" s="165"/>
      <c r="G66" s="21"/>
      <c r="H66" s="11"/>
      <c r="I66" s="11"/>
      <c r="J66" s="122"/>
      <c r="K66" s="30">
        <v>1</v>
      </c>
      <c r="L66" s="137"/>
      <c r="M66" s="137"/>
      <c r="N66" s="137"/>
      <c r="O66" s="137"/>
      <c r="P66" s="39"/>
      <c r="Q66" s="92"/>
      <c r="R66" s="92"/>
    </row>
    <row r="67" spans="1:18" s="8" customFormat="1" ht="15.75">
      <c r="A67" s="33">
        <v>15</v>
      </c>
      <c r="B67" s="33" t="s">
        <v>225</v>
      </c>
      <c r="C67" s="9">
        <v>146.43</v>
      </c>
      <c r="D67" s="134">
        <v>184</v>
      </c>
      <c r="E67" s="134">
        <v>120</v>
      </c>
      <c r="F67" s="165">
        <v>110</v>
      </c>
      <c r="G67" s="21">
        <f t="shared" si="0"/>
        <v>1.2565731066038379</v>
      </c>
      <c r="H67" s="11">
        <f t="shared" si="1"/>
        <v>0.81950419995902479</v>
      </c>
      <c r="I67" s="11">
        <f t="shared" si="2"/>
        <v>0.75121218329577266</v>
      </c>
      <c r="J67" s="122">
        <v>2</v>
      </c>
      <c r="K67" s="30">
        <f t="shared" si="3"/>
        <v>2.2000000000000002</v>
      </c>
      <c r="L67" s="53"/>
      <c r="M67" s="53"/>
      <c r="N67" s="53"/>
      <c r="O67" s="53"/>
      <c r="P67" s="39"/>
      <c r="Q67" s="92"/>
      <c r="R67" s="92"/>
    </row>
    <row r="68" spans="1:18" s="8" customFormat="1" ht="15.75">
      <c r="A68" s="33">
        <v>16</v>
      </c>
      <c r="B68" s="33" t="s">
        <v>185</v>
      </c>
      <c r="C68" s="9">
        <v>138.65</v>
      </c>
      <c r="D68" s="134">
        <v>184</v>
      </c>
      <c r="E68" s="134">
        <v>0</v>
      </c>
      <c r="F68" s="165">
        <v>0</v>
      </c>
      <c r="G68" s="21">
        <f t="shared" si="0"/>
        <v>1.3270825820411107</v>
      </c>
      <c r="H68" s="11">
        <f t="shared" si="1"/>
        <v>0</v>
      </c>
      <c r="I68" s="11">
        <f t="shared" si="2"/>
        <v>0</v>
      </c>
      <c r="J68" s="122">
        <v>0</v>
      </c>
      <c r="K68" s="30">
        <f t="shared" si="3"/>
        <v>0</v>
      </c>
      <c r="L68" s="53"/>
      <c r="M68" s="53"/>
      <c r="N68" s="53"/>
      <c r="O68" s="53"/>
      <c r="P68" s="39"/>
      <c r="Q68" s="92"/>
      <c r="R68" s="92"/>
    </row>
    <row r="69" spans="1:18" s="8" customFormat="1" ht="15.75">
      <c r="A69" s="197" t="s">
        <v>38</v>
      </c>
      <c r="B69" s="197"/>
      <c r="C69" s="36">
        <f>SUM(C49:C68)</f>
        <v>5953.9700000000012</v>
      </c>
      <c r="D69" s="36">
        <f>SUM(D49:D68)</f>
        <v>3863</v>
      </c>
      <c r="E69" s="36">
        <f>SUM(E49:E68)</f>
        <v>4093</v>
      </c>
      <c r="F69" s="36">
        <f>SUM(F49:F68)</f>
        <v>3440</v>
      </c>
      <c r="G69" s="21">
        <f t="shared" si="0"/>
        <v>0.64881079347057502</v>
      </c>
      <c r="H69" s="11">
        <f t="shared" si="1"/>
        <v>0.68744048088922172</v>
      </c>
      <c r="I69" s="11">
        <f t="shared" si="2"/>
        <v>0.57776575965280297</v>
      </c>
      <c r="J69" s="122">
        <v>2</v>
      </c>
      <c r="K69" s="30">
        <f>SUM(K49:K68)</f>
        <v>68.12</v>
      </c>
      <c r="L69" s="87">
        <f>SUM(L49:L68)</f>
        <v>0</v>
      </c>
      <c r="M69" s="87">
        <f>SUM(M49:M68)</f>
        <v>0</v>
      </c>
      <c r="N69" s="87">
        <f>SUM(N49:N68)</f>
        <v>0</v>
      </c>
      <c r="O69" s="87">
        <f>SUM(O49:O68)</f>
        <v>0</v>
      </c>
      <c r="P69" s="39"/>
      <c r="Q69" s="92"/>
      <c r="R69" s="92"/>
    </row>
    <row r="70" spans="1:18" s="8" customFormat="1" ht="15.75">
      <c r="A70" s="197" t="s">
        <v>44</v>
      </c>
      <c r="B70" s="197"/>
      <c r="C70" s="36"/>
      <c r="D70" s="36"/>
      <c r="E70" s="36"/>
      <c r="F70" s="36"/>
      <c r="G70" s="21"/>
      <c r="H70" s="11"/>
      <c r="I70" s="11"/>
      <c r="J70" s="122"/>
      <c r="K70" s="30"/>
      <c r="L70" s="53"/>
      <c r="M70" s="53"/>
      <c r="N70" s="53"/>
      <c r="O70" s="53"/>
      <c r="P70" s="39"/>
      <c r="Q70" s="92"/>
      <c r="R70" s="92"/>
    </row>
    <row r="71" spans="1:18" s="8" customFormat="1" ht="15.75">
      <c r="A71" s="33">
        <v>1</v>
      </c>
      <c r="B71" s="125" t="s">
        <v>45</v>
      </c>
      <c r="C71" s="56">
        <v>2089.7199999999998</v>
      </c>
      <c r="D71" s="134">
        <v>510</v>
      </c>
      <c r="E71" s="134">
        <v>510</v>
      </c>
      <c r="F71" s="165">
        <v>868</v>
      </c>
      <c r="G71" s="21">
        <f t="shared" si="0"/>
        <v>0.24405183469555733</v>
      </c>
      <c r="H71" s="11">
        <f t="shared" si="1"/>
        <v>0.24405183469555733</v>
      </c>
      <c r="I71" s="11">
        <f t="shared" si="2"/>
        <v>0.4153666519916544</v>
      </c>
      <c r="J71" s="122">
        <v>2</v>
      </c>
      <c r="K71" s="30">
        <v>10</v>
      </c>
      <c r="L71" s="56"/>
      <c r="M71" s="56"/>
      <c r="N71" s="56"/>
      <c r="O71" s="56"/>
      <c r="P71" s="39"/>
      <c r="Q71" s="92"/>
      <c r="R71" s="92"/>
    </row>
    <row r="72" spans="1:18" s="8" customFormat="1" ht="47.25">
      <c r="A72" s="33"/>
      <c r="B72" s="33" t="s">
        <v>280</v>
      </c>
      <c r="C72" s="137"/>
      <c r="D72" s="134"/>
      <c r="E72" s="134"/>
      <c r="F72" s="165"/>
      <c r="G72" s="21"/>
      <c r="H72" s="11"/>
      <c r="I72" s="11"/>
      <c r="J72" s="122"/>
      <c r="K72" s="30">
        <v>7</v>
      </c>
      <c r="L72" s="137"/>
      <c r="M72" s="137"/>
      <c r="N72" s="137"/>
      <c r="O72" s="137"/>
      <c r="P72" s="39"/>
      <c r="Q72" s="92"/>
      <c r="R72" s="92"/>
    </row>
    <row r="73" spans="1:18" s="8" customFormat="1" ht="15.75">
      <c r="A73" s="33">
        <v>2</v>
      </c>
      <c r="B73" s="33" t="s">
        <v>46</v>
      </c>
      <c r="C73" s="56">
        <v>20.85</v>
      </c>
      <c r="D73" s="134">
        <v>5</v>
      </c>
      <c r="E73" s="134">
        <v>20</v>
      </c>
      <c r="F73" s="165">
        <v>20</v>
      </c>
      <c r="G73" s="21">
        <f t="shared" si="0"/>
        <v>0.23980815347721821</v>
      </c>
      <c r="H73" s="11">
        <f t="shared" si="1"/>
        <v>0.95923261390887282</v>
      </c>
      <c r="I73" s="11">
        <f t="shared" si="2"/>
        <v>0.95923261390887282</v>
      </c>
      <c r="J73" s="122">
        <v>0</v>
      </c>
      <c r="K73" s="30">
        <f t="shared" si="3"/>
        <v>0</v>
      </c>
      <c r="L73" s="56"/>
      <c r="M73" s="56"/>
      <c r="N73" s="56"/>
      <c r="O73" s="56"/>
      <c r="P73" s="39"/>
      <c r="Q73" s="92"/>
      <c r="R73" s="92"/>
    </row>
    <row r="74" spans="1:18" s="8" customFormat="1" ht="31.5">
      <c r="A74" s="33">
        <v>3</v>
      </c>
      <c r="B74" s="125" t="s">
        <v>47</v>
      </c>
      <c r="C74" s="56">
        <v>296.32</v>
      </c>
      <c r="D74" s="134">
        <v>47</v>
      </c>
      <c r="E74" s="134">
        <v>179</v>
      </c>
      <c r="F74" s="165">
        <v>140</v>
      </c>
      <c r="G74" s="21">
        <f t="shared" si="0"/>
        <v>0.1586123110151188</v>
      </c>
      <c r="H74" s="11">
        <f t="shared" si="1"/>
        <v>0.60407667386609076</v>
      </c>
      <c r="I74" s="11">
        <f t="shared" si="2"/>
        <v>0.47246220302375813</v>
      </c>
      <c r="J74" s="122">
        <v>2</v>
      </c>
      <c r="K74" s="30">
        <f t="shared" si="3"/>
        <v>2.8</v>
      </c>
      <c r="L74" s="56"/>
      <c r="M74" s="56"/>
      <c r="N74" s="56"/>
      <c r="O74" s="56"/>
      <c r="P74" s="39"/>
      <c r="Q74" s="92"/>
      <c r="R74" s="92"/>
    </row>
    <row r="75" spans="1:18" s="8" customFormat="1" ht="15.75">
      <c r="A75" s="197" t="s">
        <v>48</v>
      </c>
      <c r="B75" s="197"/>
      <c r="C75" s="36">
        <f>SUM(C71:C74)</f>
        <v>2406.89</v>
      </c>
      <c r="D75" s="36">
        <f>SUM(D71:D74)</f>
        <v>562</v>
      </c>
      <c r="E75" s="36">
        <f>SUM(E71:E74)</f>
        <v>709</v>
      </c>
      <c r="F75" s="36">
        <f>SUM(F71:F74)</f>
        <v>1028</v>
      </c>
      <c r="G75" s="21">
        <f t="shared" si="0"/>
        <v>0.23349633759748059</v>
      </c>
      <c r="H75" s="11">
        <f t="shared" si="1"/>
        <v>0.29457100241390344</v>
      </c>
      <c r="I75" s="11">
        <f t="shared" si="2"/>
        <v>0.42710717980464419</v>
      </c>
      <c r="J75" s="122"/>
      <c r="K75" s="30">
        <f>SUM(K71:K74)</f>
        <v>19.8</v>
      </c>
      <c r="L75" s="53">
        <f>SUM(L71:L74)</f>
        <v>0</v>
      </c>
      <c r="M75" s="53">
        <f>SUM(M71:M74)</f>
        <v>0</v>
      </c>
      <c r="N75" s="53">
        <f>SUM(N71:N74)</f>
        <v>0</v>
      </c>
      <c r="O75" s="53">
        <f>SUM(O71:O74)</f>
        <v>0</v>
      </c>
      <c r="P75" s="39"/>
      <c r="Q75" s="92"/>
      <c r="R75" s="92"/>
    </row>
    <row r="76" spans="1:18" s="8" customFormat="1" ht="15.75">
      <c r="A76" s="197" t="s">
        <v>49</v>
      </c>
      <c r="B76" s="197"/>
      <c r="C76" s="36"/>
      <c r="D76" s="36"/>
      <c r="E76" s="36"/>
      <c r="F76" s="36"/>
      <c r="G76" s="21"/>
      <c r="H76" s="11"/>
      <c r="I76" s="11"/>
      <c r="J76" s="122"/>
      <c r="K76" s="30"/>
      <c r="L76" s="53"/>
      <c r="M76" s="53"/>
      <c r="N76" s="53"/>
      <c r="O76" s="53"/>
      <c r="P76" s="39"/>
      <c r="Q76" s="92"/>
      <c r="R76" s="92"/>
    </row>
    <row r="77" spans="1:18" s="8" customFormat="1" ht="15.75">
      <c r="A77" s="63">
        <v>1</v>
      </c>
      <c r="B77" s="33" t="s">
        <v>244</v>
      </c>
      <c r="C77" s="36"/>
      <c r="D77" s="36"/>
      <c r="E77" s="36"/>
      <c r="F77" s="36"/>
      <c r="G77" s="21"/>
      <c r="H77" s="11"/>
      <c r="I77" s="11"/>
      <c r="J77" s="122"/>
      <c r="K77" s="30"/>
      <c r="L77" s="63"/>
      <c r="M77" s="63"/>
      <c r="N77" s="63"/>
      <c r="O77" s="63"/>
      <c r="P77" s="39"/>
      <c r="Q77" s="92"/>
      <c r="R77" s="92"/>
    </row>
    <row r="78" spans="1:18" s="8" customFormat="1" ht="15.75">
      <c r="A78" s="33"/>
      <c r="B78" s="33" t="s">
        <v>245</v>
      </c>
      <c r="C78" s="55">
        <v>23.96</v>
      </c>
      <c r="D78" s="134">
        <v>0</v>
      </c>
      <c r="E78" s="134">
        <v>0</v>
      </c>
      <c r="F78" s="165">
        <v>0</v>
      </c>
      <c r="G78" s="21">
        <f t="shared" si="0"/>
        <v>0</v>
      </c>
      <c r="H78" s="11">
        <f t="shared" si="1"/>
        <v>0</v>
      </c>
      <c r="I78" s="11">
        <f t="shared" si="2"/>
        <v>0</v>
      </c>
      <c r="J78" s="122">
        <v>0</v>
      </c>
      <c r="K78" s="30">
        <f t="shared" si="3"/>
        <v>0</v>
      </c>
      <c r="L78" s="56"/>
      <c r="M78" s="56"/>
      <c r="N78" s="56"/>
      <c r="O78" s="56"/>
      <c r="P78" s="39"/>
      <c r="Q78" s="92"/>
      <c r="R78" s="92"/>
    </row>
    <row r="79" spans="1:18" s="8" customFormat="1" ht="15.75">
      <c r="A79" s="33">
        <v>2</v>
      </c>
      <c r="B79" s="125" t="s">
        <v>232</v>
      </c>
      <c r="C79" s="65"/>
      <c r="D79" s="134"/>
      <c r="E79" s="134"/>
      <c r="F79" s="165"/>
      <c r="G79" s="21"/>
      <c r="H79" s="11"/>
      <c r="I79" s="11"/>
      <c r="J79" s="122"/>
      <c r="K79" s="30">
        <f t="shared" si="3"/>
        <v>0</v>
      </c>
      <c r="L79" s="66"/>
      <c r="M79" s="66"/>
      <c r="N79" s="66"/>
      <c r="O79" s="66"/>
      <c r="P79" s="39"/>
      <c r="Q79" s="92"/>
      <c r="R79" s="92"/>
    </row>
    <row r="80" spans="1:18" s="8" customFormat="1" ht="15.75">
      <c r="A80" s="33"/>
      <c r="B80" s="33" t="s">
        <v>230</v>
      </c>
      <c r="C80" s="55">
        <v>145.66999999999999</v>
      </c>
      <c r="D80" s="134">
        <v>82</v>
      </c>
      <c r="E80" s="134">
        <v>131</v>
      </c>
      <c r="F80" s="165">
        <v>210</v>
      </c>
      <c r="G80" s="21">
        <f t="shared" si="0"/>
        <v>0.56291618040777103</v>
      </c>
      <c r="H80" s="11">
        <f t="shared" si="1"/>
        <v>0.89929292235875613</v>
      </c>
      <c r="I80" s="11">
        <f t="shared" si="2"/>
        <v>1.4416146083613648</v>
      </c>
      <c r="J80" s="122">
        <v>2</v>
      </c>
      <c r="K80" s="30">
        <f t="shared" si="3"/>
        <v>4.2</v>
      </c>
      <c r="L80" s="56"/>
      <c r="M80" s="56"/>
      <c r="N80" s="56"/>
      <c r="O80" s="56"/>
      <c r="P80" s="39"/>
      <c r="Q80" s="92"/>
      <c r="R80" s="92"/>
    </row>
    <row r="81" spans="1:18" s="8" customFormat="1" ht="15.75">
      <c r="A81" s="33">
        <v>3</v>
      </c>
      <c r="B81" s="125" t="s">
        <v>233</v>
      </c>
      <c r="C81" s="65"/>
      <c r="D81" s="134"/>
      <c r="E81" s="134"/>
      <c r="F81" s="165"/>
      <c r="G81" s="21"/>
      <c r="H81" s="11"/>
      <c r="I81" s="11"/>
      <c r="J81" s="122"/>
      <c r="K81" s="30">
        <f t="shared" si="3"/>
        <v>0</v>
      </c>
      <c r="L81" s="66"/>
      <c r="M81" s="66"/>
      <c r="N81" s="66"/>
      <c r="O81" s="66"/>
      <c r="P81" s="39"/>
      <c r="Q81" s="92"/>
      <c r="R81" s="92"/>
    </row>
    <row r="82" spans="1:18" s="8" customFormat="1" ht="15.75">
      <c r="A82" s="33"/>
      <c r="B82" s="33" t="s">
        <v>231</v>
      </c>
      <c r="C82" s="55">
        <v>200.1</v>
      </c>
      <c r="D82" s="134">
        <v>112</v>
      </c>
      <c r="E82" s="134">
        <v>200</v>
      </c>
      <c r="F82" s="165">
        <v>280</v>
      </c>
      <c r="G82" s="21">
        <f t="shared" si="0"/>
        <v>0.559720139930035</v>
      </c>
      <c r="H82" s="11">
        <f t="shared" si="1"/>
        <v>0.99950024987506247</v>
      </c>
      <c r="I82" s="11">
        <f t="shared" si="2"/>
        <v>1.3993003498250876</v>
      </c>
      <c r="J82" s="122">
        <v>2</v>
      </c>
      <c r="K82" s="30">
        <f t="shared" si="3"/>
        <v>5.6</v>
      </c>
      <c r="L82" s="56"/>
      <c r="M82" s="56"/>
      <c r="N82" s="56"/>
      <c r="O82" s="56"/>
      <c r="P82" s="39"/>
      <c r="Q82" s="92"/>
      <c r="R82" s="92"/>
    </row>
    <row r="83" spans="1:18" s="8" customFormat="1" ht="15.75">
      <c r="A83" s="33">
        <v>4</v>
      </c>
      <c r="B83" s="125" t="s">
        <v>246</v>
      </c>
      <c r="C83" s="65"/>
      <c r="D83" s="134"/>
      <c r="E83" s="134"/>
      <c r="F83" s="165"/>
      <c r="G83" s="21"/>
      <c r="H83" s="11"/>
      <c r="I83" s="11"/>
      <c r="J83" s="122"/>
      <c r="K83" s="30">
        <f t="shared" si="3"/>
        <v>0</v>
      </c>
      <c r="L83" s="66"/>
      <c r="M83" s="66"/>
      <c r="N83" s="66"/>
      <c r="O83" s="66"/>
      <c r="P83" s="39"/>
      <c r="Q83" s="92"/>
      <c r="R83" s="92"/>
    </row>
    <row r="84" spans="1:18" s="8" customFormat="1" ht="15.75">
      <c r="A84" s="33"/>
      <c r="B84" s="33" t="s">
        <v>234</v>
      </c>
      <c r="C84" s="55">
        <v>64.16</v>
      </c>
      <c r="D84" s="134">
        <v>36</v>
      </c>
      <c r="E84" s="134">
        <v>58</v>
      </c>
      <c r="F84" s="165">
        <v>96</v>
      </c>
      <c r="G84" s="21">
        <f t="shared" si="0"/>
        <v>0.56109725685785539</v>
      </c>
      <c r="H84" s="11">
        <f t="shared" si="1"/>
        <v>0.9039900249376559</v>
      </c>
      <c r="I84" s="11">
        <f t="shared" si="2"/>
        <v>1.4962593516209477</v>
      </c>
      <c r="J84" s="122">
        <v>2</v>
      </c>
      <c r="K84" s="30">
        <f t="shared" si="3"/>
        <v>1.92</v>
      </c>
      <c r="L84" s="56"/>
      <c r="M84" s="56"/>
      <c r="N84" s="56"/>
      <c r="O84" s="56"/>
      <c r="P84" s="39"/>
      <c r="Q84" s="92"/>
      <c r="R84" s="92"/>
    </row>
    <row r="85" spans="1:18" s="8" customFormat="1" ht="15.75">
      <c r="A85" s="33">
        <v>5</v>
      </c>
      <c r="B85" s="33" t="s">
        <v>50</v>
      </c>
      <c r="C85" s="55">
        <v>367.53</v>
      </c>
      <c r="D85" s="134">
        <v>0</v>
      </c>
      <c r="E85" s="134">
        <v>0</v>
      </c>
      <c r="F85" s="165">
        <v>0</v>
      </c>
      <c r="G85" s="21">
        <f t="shared" si="0"/>
        <v>0</v>
      </c>
      <c r="H85" s="11">
        <f t="shared" si="1"/>
        <v>0</v>
      </c>
      <c r="I85" s="11">
        <f t="shared" si="2"/>
        <v>0</v>
      </c>
      <c r="J85" s="122">
        <v>0</v>
      </c>
      <c r="K85" s="30">
        <f t="shared" si="3"/>
        <v>0</v>
      </c>
      <c r="L85" s="56"/>
      <c r="M85" s="56"/>
      <c r="N85" s="56"/>
      <c r="O85" s="56"/>
      <c r="P85" s="39"/>
      <c r="Q85" s="92"/>
      <c r="R85" s="92"/>
    </row>
    <row r="86" spans="1:18" s="8" customFormat="1" ht="15.75">
      <c r="A86" s="33">
        <v>6</v>
      </c>
      <c r="B86" s="33" t="s">
        <v>51</v>
      </c>
      <c r="C86" s="55">
        <v>398.84</v>
      </c>
      <c r="D86" s="134">
        <v>217</v>
      </c>
      <c r="E86" s="134">
        <v>48</v>
      </c>
      <c r="F86" s="165">
        <v>50</v>
      </c>
      <c r="G86" s="21">
        <f t="shared" si="0"/>
        <v>0.54407782569451413</v>
      </c>
      <c r="H86" s="11">
        <f t="shared" si="1"/>
        <v>0.12034901213519207</v>
      </c>
      <c r="I86" s="11">
        <f t="shared" si="2"/>
        <v>0.12536355430749174</v>
      </c>
      <c r="J86" s="122">
        <v>2</v>
      </c>
      <c r="K86" s="30">
        <f t="shared" si="3"/>
        <v>1</v>
      </c>
      <c r="L86" s="56"/>
      <c r="M86" s="56"/>
      <c r="N86" s="56"/>
      <c r="O86" s="56"/>
      <c r="P86" s="39"/>
      <c r="Q86" s="92"/>
      <c r="R86" s="92"/>
    </row>
    <row r="87" spans="1:18" s="8" customFormat="1" ht="15.75">
      <c r="A87" s="33">
        <v>7</v>
      </c>
      <c r="B87" s="33" t="s">
        <v>52</v>
      </c>
      <c r="C87" s="55">
        <v>141.91</v>
      </c>
      <c r="D87" s="134">
        <v>24</v>
      </c>
      <c r="E87" s="134">
        <v>14</v>
      </c>
      <c r="F87" s="165">
        <v>15</v>
      </c>
      <c r="G87" s="21">
        <f t="shared" si="0"/>
        <v>0.16912127404693117</v>
      </c>
      <c r="H87" s="11">
        <f t="shared" si="1"/>
        <v>9.8654076527376511E-2</v>
      </c>
      <c r="I87" s="11">
        <f t="shared" si="2"/>
        <v>0.10570079627933197</v>
      </c>
      <c r="J87" s="122">
        <v>0</v>
      </c>
      <c r="K87" s="30">
        <f t="shared" si="3"/>
        <v>0</v>
      </c>
      <c r="L87" s="56"/>
      <c r="M87" s="56"/>
      <c r="N87" s="56"/>
      <c r="O87" s="56"/>
      <c r="P87" s="39"/>
      <c r="Q87" s="92"/>
      <c r="R87" s="92"/>
    </row>
    <row r="88" spans="1:18" s="8" customFormat="1" ht="15.75">
      <c r="A88" s="33">
        <v>8</v>
      </c>
      <c r="B88" s="33" t="s">
        <v>53</v>
      </c>
      <c r="C88" s="55">
        <v>16.45</v>
      </c>
      <c r="D88" s="134">
        <v>8</v>
      </c>
      <c r="E88" s="134">
        <v>9</v>
      </c>
      <c r="F88" s="165">
        <v>10</v>
      </c>
      <c r="G88" s="21">
        <f t="shared" ref="G88:G156" si="4">D88/C88</f>
        <v>0.48632218844984804</v>
      </c>
      <c r="H88" s="11">
        <f t="shared" ref="H88:H156" si="5">E88/C88</f>
        <v>0.5471124620060791</v>
      </c>
      <c r="I88" s="11">
        <f t="shared" ref="I88:I156" si="6">F88/C88</f>
        <v>0.60790273556231</v>
      </c>
      <c r="J88" s="122">
        <v>0</v>
      </c>
      <c r="K88" s="30">
        <f t="shared" ref="K88:K156" si="7">F88*J88/100</f>
        <v>0</v>
      </c>
      <c r="L88" s="56"/>
      <c r="M88" s="56"/>
      <c r="N88" s="56"/>
      <c r="O88" s="56"/>
      <c r="P88" s="39"/>
      <c r="Q88" s="92"/>
      <c r="R88" s="92"/>
    </row>
    <row r="89" spans="1:18" s="8" customFormat="1" ht="15.75">
      <c r="A89" s="33">
        <v>9</v>
      </c>
      <c r="B89" s="33" t="s">
        <v>54</v>
      </c>
      <c r="C89" s="55">
        <v>19.21</v>
      </c>
      <c r="D89" s="134">
        <v>0</v>
      </c>
      <c r="E89" s="134">
        <v>0</v>
      </c>
      <c r="F89" s="165">
        <v>0</v>
      </c>
      <c r="G89" s="21">
        <f t="shared" si="4"/>
        <v>0</v>
      </c>
      <c r="H89" s="11">
        <f t="shared" si="5"/>
        <v>0</v>
      </c>
      <c r="I89" s="11">
        <f t="shared" si="6"/>
        <v>0</v>
      </c>
      <c r="J89" s="122">
        <v>0</v>
      </c>
      <c r="K89" s="30">
        <f t="shared" si="7"/>
        <v>0</v>
      </c>
      <c r="L89" s="56"/>
      <c r="M89" s="56"/>
      <c r="N89" s="56"/>
      <c r="O89" s="56"/>
      <c r="P89" s="39"/>
      <c r="Q89" s="92"/>
      <c r="R89" s="92"/>
    </row>
    <row r="90" spans="1:18" s="8" customFormat="1" ht="15.75">
      <c r="A90" s="33">
        <v>10</v>
      </c>
      <c r="B90" s="33" t="s">
        <v>55</v>
      </c>
      <c r="C90" s="55">
        <v>66.27</v>
      </c>
      <c r="D90" s="134">
        <v>0</v>
      </c>
      <c r="E90" s="134">
        <v>0</v>
      </c>
      <c r="F90" s="165">
        <v>0</v>
      </c>
      <c r="G90" s="21">
        <f t="shared" si="4"/>
        <v>0</v>
      </c>
      <c r="H90" s="11">
        <f t="shared" si="5"/>
        <v>0</v>
      </c>
      <c r="I90" s="11">
        <f t="shared" si="6"/>
        <v>0</v>
      </c>
      <c r="J90" s="122">
        <v>0</v>
      </c>
      <c r="K90" s="30">
        <f t="shared" si="7"/>
        <v>0</v>
      </c>
      <c r="L90" s="56"/>
      <c r="M90" s="56"/>
      <c r="N90" s="56"/>
      <c r="O90" s="56"/>
      <c r="P90" s="39"/>
      <c r="Q90" s="92"/>
      <c r="R90" s="92"/>
    </row>
    <row r="91" spans="1:18" s="8" customFormat="1" ht="15.75">
      <c r="A91" s="33">
        <v>11</v>
      </c>
      <c r="B91" s="33" t="s">
        <v>56</v>
      </c>
      <c r="C91" s="55">
        <v>469.95</v>
      </c>
      <c r="D91" s="134">
        <v>242</v>
      </c>
      <c r="E91" s="134">
        <v>192</v>
      </c>
      <c r="F91" s="165">
        <v>190</v>
      </c>
      <c r="G91" s="21">
        <f t="shared" si="4"/>
        <v>0.51494839876582621</v>
      </c>
      <c r="H91" s="11">
        <f t="shared" si="5"/>
        <v>0.40855410150015958</v>
      </c>
      <c r="I91" s="11">
        <f t="shared" si="6"/>
        <v>0.40429832960953294</v>
      </c>
      <c r="J91" s="122">
        <v>2</v>
      </c>
      <c r="K91" s="30">
        <f t="shared" si="7"/>
        <v>3.8</v>
      </c>
      <c r="L91" s="56"/>
      <c r="M91" s="56"/>
      <c r="N91" s="56"/>
      <c r="O91" s="56"/>
      <c r="P91" s="39"/>
      <c r="Q91" s="92"/>
      <c r="R91" s="92"/>
    </row>
    <row r="92" spans="1:18" s="8" customFormat="1" ht="15.75">
      <c r="A92" s="33">
        <v>12</v>
      </c>
      <c r="B92" s="33" t="s">
        <v>186</v>
      </c>
      <c r="C92" s="55"/>
      <c r="D92" s="134"/>
      <c r="E92" s="134"/>
      <c r="F92" s="165"/>
      <c r="G92" s="21"/>
      <c r="H92" s="11"/>
      <c r="I92" s="11"/>
      <c r="J92" s="122"/>
      <c r="K92" s="30">
        <f t="shared" si="7"/>
        <v>0</v>
      </c>
      <c r="L92" s="56"/>
      <c r="M92" s="56"/>
      <c r="N92" s="56"/>
      <c r="O92" s="56"/>
      <c r="P92" s="39"/>
      <c r="Q92" s="92"/>
      <c r="R92" s="92"/>
    </row>
    <row r="93" spans="1:18" s="8" customFormat="1" ht="15.75">
      <c r="A93" s="33"/>
      <c r="B93" s="33" t="s">
        <v>187</v>
      </c>
      <c r="C93" s="55">
        <v>59.66</v>
      </c>
      <c r="D93" s="134">
        <v>31</v>
      </c>
      <c r="E93" s="134">
        <v>24</v>
      </c>
      <c r="F93" s="165">
        <v>25</v>
      </c>
      <c r="G93" s="21">
        <f t="shared" si="4"/>
        <v>0.51961112973516599</v>
      </c>
      <c r="H93" s="11">
        <f t="shared" si="5"/>
        <v>0.40227958431109623</v>
      </c>
      <c r="I93" s="11">
        <f t="shared" si="6"/>
        <v>0.41904123365739193</v>
      </c>
      <c r="J93" s="122">
        <v>0</v>
      </c>
      <c r="K93" s="30">
        <f t="shared" si="7"/>
        <v>0</v>
      </c>
      <c r="L93" s="56"/>
      <c r="M93" s="56"/>
      <c r="N93" s="56"/>
      <c r="O93" s="56"/>
      <c r="P93" s="39"/>
      <c r="Q93" s="92"/>
      <c r="R93" s="92"/>
    </row>
    <row r="94" spans="1:18" s="8" customFormat="1" ht="15.75">
      <c r="A94" s="33">
        <v>13</v>
      </c>
      <c r="B94" s="33" t="s">
        <v>57</v>
      </c>
      <c r="C94" s="55">
        <v>63.69</v>
      </c>
      <c r="D94" s="134">
        <v>37</v>
      </c>
      <c r="E94" s="134">
        <v>0</v>
      </c>
      <c r="F94" s="165">
        <v>0</v>
      </c>
      <c r="G94" s="21">
        <f t="shared" si="4"/>
        <v>0.58093892290783489</v>
      </c>
      <c r="H94" s="11">
        <f t="shared" si="5"/>
        <v>0</v>
      </c>
      <c r="I94" s="11">
        <f t="shared" si="6"/>
        <v>0</v>
      </c>
      <c r="J94" s="122">
        <v>0</v>
      </c>
      <c r="K94" s="30">
        <f t="shared" si="7"/>
        <v>0</v>
      </c>
      <c r="L94" s="56"/>
      <c r="M94" s="56"/>
      <c r="N94" s="56"/>
      <c r="O94" s="56"/>
      <c r="P94" s="39"/>
      <c r="Q94" s="92"/>
      <c r="R94" s="92"/>
    </row>
    <row r="95" spans="1:18" s="8" customFormat="1" ht="15.75">
      <c r="A95" s="33">
        <v>14</v>
      </c>
      <c r="B95" s="33" t="s">
        <v>235</v>
      </c>
      <c r="C95" s="65"/>
      <c r="D95" s="134"/>
      <c r="E95" s="134"/>
      <c r="F95" s="165"/>
      <c r="G95" s="21"/>
      <c r="H95" s="11"/>
      <c r="I95" s="11"/>
      <c r="J95" s="122"/>
      <c r="K95" s="30">
        <f t="shared" si="7"/>
        <v>0</v>
      </c>
      <c r="L95" s="66"/>
      <c r="M95" s="66"/>
      <c r="N95" s="66"/>
      <c r="O95" s="66"/>
      <c r="P95" s="39"/>
      <c r="Q95" s="92"/>
      <c r="R95" s="92"/>
    </row>
    <row r="96" spans="1:18" s="8" customFormat="1" ht="15.75">
      <c r="A96" s="33"/>
      <c r="B96" s="33" t="s">
        <v>236</v>
      </c>
      <c r="C96" s="65">
        <v>194.89</v>
      </c>
      <c r="D96" s="134">
        <v>109</v>
      </c>
      <c r="E96" s="134">
        <v>136</v>
      </c>
      <c r="F96" s="165">
        <v>130</v>
      </c>
      <c r="G96" s="21">
        <f t="shared" si="4"/>
        <v>0.55928985581610147</v>
      </c>
      <c r="H96" s="11">
        <f t="shared" si="5"/>
        <v>0.69782954487146598</v>
      </c>
      <c r="I96" s="11">
        <f t="shared" si="6"/>
        <v>0.66704294730360725</v>
      </c>
      <c r="J96" s="122">
        <v>2</v>
      </c>
      <c r="K96" s="30">
        <v>1</v>
      </c>
      <c r="L96" s="66"/>
      <c r="M96" s="66"/>
      <c r="N96" s="66"/>
      <c r="O96" s="66"/>
      <c r="P96" s="39"/>
      <c r="Q96" s="92"/>
      <c r="R96" s="92"/>
    </row>
    <row r="97" spans="1:18" s="8" customFormat="1" ht="47.25">
      <c r="A97" s="33"/>
      <c r="B97" s="33" t="s">
        <v>280</v>
      </c>
      <c r="C97" s="134"/>
      <c r="D97" s="134"/>
      <c r="E97" s="134"/>
      <c r="F97" s="165"/>
      <c r="G97" s="21"/>
      <c r="H97" s="11"/>
      <c r="I97" s="11"/>
      <c r="J97" s="122"/>
      <c r="K97" s="30">
        <v>2</v>
      </c>
      <c r="L97" s="137"/>
      <c r="M97" s="137"/>
      <c r="N97" s="137"/>
      <c r="O97" s="137"/>
      <c r="P97" s="39"/>
      <c r="Q97" s="92"/>
      <c r="R97" s="92"/>
    </row>
    <row r="98" spans="1:18" s="8" customFormat="1" ht="15.75">
      <c r="A98" s="33"/>
      <c r="B98" s="33" t="s">
        <v>237</v>
      </c>
      <c r="C98" s="65">
        <v>144.77000000000001</v>
      </c>
      <c r="D98" s="134">
        <v>82</v>
      </c>
      <c r="E98" s="134">
        <v>101</v>
      </c>
      <c r="F98" s="165">
        <v>100</v>
      </c>
      <c r="G98" s="21">
        <f t="shared" si="4"/>
        <v>0.56641569385922497</v>
      </c>
      <c r="H98" s="11">
        <f t="shared" si="5"/>
        <v>0.6976583546314844</v>
      </c>
      <c r="I98" s="11">
        <f t="shared" si="6"/>
        <v>0.69075084616978655</v>
      </c>
      <c r="J98" s="122">
        <v>2</v>
      </c>
      <c r="K98" s="30">
        <f t="shared" si="7"/>
        <v>2</v>
      </c>
      <c r="L98" s="56"/>
      <c r="M98" s="56"/>
      <c r="N98" s="56"/>
      <c r="O98" s="56"/>
      <c r="P98" s="39"/>
      <c r="Q98" s="92"/>
      <c r="R98" s="92"/>
    </row>
    <row r="99" spans="1:18" s="8" customFormat="1" ht="15.75">
      <c r="A99" s="33">
        <v>16</v>
      </c>
      <c r="B99" s="33" t="s">
        <v>58</v>
      </c>
      <c r="C99" s="55">
        <v>46.9</v>
      </c>
      <c r="D99" s="134">
        <v>0</v>
      </c>
      <c r="E99" s="134">
        <v>0</v>
      </c>
      <c r="F99" s="165">
        <v>0</v>
      </c>
      <c r="G99" s="21">
        <f t="shared" si="4"/>
        <v>0</v>
      </c>
      <c r="H99" s="11">
        <f t="shared" si="5"/>
        <v>0</v>
      </c>
      <c r="I99" s="11">
        <f t="shared" si="6"/>
        <v>0</v>
      </c>
      <c r="J99" s="122">
        <v>0</v>
      </c>
      <c r="K99" s="30">
        <f t="shared" si="7"/>
        <v>0</v>
      </c>
      <c r="L99" s="56"/>
      <c r="M99" s="56"/>
      <c r="N99" s="56"/>
      <c r="O99" s="56"/>
      <c r="P99" s="39"/>
      <c r="Q99" s="92"/>
      <c r="R99" s="92"/>
    </row>
    <row r="100" spans="1:18" s="8" customFormat="1" ht="15.75">
      <c r="A100" s="33">
        <v>17</v>
      </c>
      <c r="B100" s="125" t="s">
        <v>59</v>
      </c>
      <c r="C100" s="55">
        <v>241.77</v>
      </c>
      <c r="D100" s="138">
        <v>137</v>
      </c>
      <c r="E100" s="138">
        <v>218</v>
      </c>
      <c r="F100" s="165">
        <v>240</v>
      </c>
      <c r="G100" s="21">
        <f t="shared" si="4"/>
        <v>0.56665425817926129</v>
      </c>
      <c r="H100" s="11">
        <f t="shared" si="5"/>
        <v>0.9016834181246639</v>
      </c>
      <c r="I100" s="11">
        <f t="shared" si="6"/>
        <v>0.99267899243082269</v>
      </c>
      <c r="J100" s="122">
        <v>2</v>
      </c>
      <c r="K100" s="30">
        <f t="shared" si="7"/>
        <v>4.8</v>
      </c>
      <c r="L100" s="36"/>
      <c r="M100" s="36"/>
      <c r="N100" s="36"/>
      <c r="O100" s="36"/>
      <c r="P100" s="39"/>
      <c r="Q100" s="92"/>
      <c r="R100" s="92"/>
    </row>
    <row r="101" spans="1:18" s="8" customFormat="1" ht="15.75">
      <c r="A101" s="33">
        <v>18</v>
      </c>
      <c r="B101" s="33" t="s">
        <v>225</v>
      </c>
      <c r="C101" s="55">
        <v>115.22</v>
      </c>
      <c r="D101" s="138">
        <v>0</v>
      </c>
      <c r="E101" s="138">
        <v>5</v>
      </c>
      <c r="F101" s="165">
        <v>6</v>
      </c>
      <c r="G101" s="21">
        <f t="shared" si="4"/>
        <v>0</v>
      </c>
      <c r="H101" s="11">
        <f t="shared" si="5"/>
        <v>4.3395243881270612E-2</v>
      </c>
      <c r="I101" s="11">
        <f t="shared" si="6"/>
        <v>5.2074292657524737E-2</v>
      </c>
      <c r="J101" s="122">
        <v>0</v>
      </c>
      <c r="K101" s="30">
        <f t="shared" si="7"/>
        <v>0</v>
      </c>
      <c r="L101" s="53"/>
      <c r="M101" s="53"/>
      <c r="N101" s="53"/>
      <c r="O101" s="53"/>
      <c r="P101" s="39"/>
      <c r="Q101" s="92"/>
      <c r="R101" s="92"/>
    </row>
    <row r="102" spans="1:18" s="8" customFormat="1" ht="15.75">
      <c r="A102" s="33">
        <v>19</v>
      </c>
      <c r="B102" s="33" t="s">
        <v>60</v>
      </c>
      <c r="C102" s="55">
        <v>218.65</v>
      </c>
      <c r="D102" s="138">
        <v>121</v>
      </c>
      <c r="E102" s="138">
        <v>111</v>
      </c>
      <c r="F102" s="165">
        <v>110</v>
      </c>
      <c r="G102" s="21">
        <f t="shared" si="4"/>
        <v>0.55339583809741599</v>
      </c>
      <c r="H102" s="11">
        <f t="shared" si="5"/>
        <v>0.50766064486622453</v>
      </c>
      <c r="I102" s="11">
        <f t="shared" si="6"/>
        <v>0.50308712554310542</v>
      </c>
      <c r="J102" s="122">
        <v>2</v>
      </c>
      <c r="K102" s="30">
        <f t="shared" si="7"/>
        <v>2.2000000000000002</v>
      </c>
      <c r="L102" s="53"/>
      <c r="M102" s="53"/>
      <c r="N102" s="53"/>
      <c r="O102" s="53"/>
      <c r="P102" s="39"/>
      <c r="Q102" s="92"/>
      <c r="R102" s="92"/>
    </row>
    <row r="103" spans="1:18" s="8" customFormat="1" ht="15.75">
      <c r="A103" s="33">
        <v>20</v>
      </c>
      <c r="B103" s="33" t="s">
        <v>61</v>
      </c>
      <c r="C103" s="55">
        <v>111.66</v>
      </c>
      <c r="D103" s="138">
        <v>0</v>
      </c>
      <c r="E103" s="138">
        <v>57</v>
      </c>
      <c r="F103" s="165">
        <v>55</v>
      </c>
      <c r="G103" s="21">
        <f t="shared" si="4"/>
        <v>0</v>
      </c>
      <c r="H103" s="11">
        <f t="shared" si="5"/>
        <v>0.51047823750671684</v>
      </c>
      <c r="I103" s="11">
        <f t="shared" si="6"/>
        <v>0.49256672040121802</v>
      </c>
      <c r="J103" s="122">
        <v>2</v>
      </c>
      <c r="K103" s="30">
        <f t="shared" si="7"/>
        <v>1.1000000000000001</v>
      </c>
      <c r="L103" s="53"/>
      <c r="M103" s="53"/>
      <c r="N103" s="53"/>
      <c r="O103" s="53"/>
      <c r="P103" s="39"/>
      <c r="Q103" s="92"/>
      <c r="R103" s="92"/>
    </row>
    <row r="104" spans="1:18" s="8" customFormat="1" ht="15.75">
      <c r="A104" s="33">
        <v>21</v>
      </c>
      <c r="B104" s="37" t="s">
        <v>188</v>
      </c>
      <c r="C104" s="55">
        <v>35.29</v>
      </c>
      <c r="D104" s="138">
        <v>13</v>
      </c>
      <c r="E104" s="138">
        <v>13</v>
      </c>
      <c r="F104" s="165">
        <v>10</v>
      </c>
      <c r="G104" s="21">
        <f t="shared" si="4"/>
        <v>0.36837631056956643</v>
      </c>
      <c r="H104" s="11">
        <f t="shared" si="5"/>
        <v>0.36837631056956643</v>
      </c>
      <c r="I104" s="11">
        <f t="shared" si="6"/>
        <v>0.28336639274582037</v>
      </c>
      <c r="J104" s="122">
        <v>0</v>
      </c>
      <c r="K104" s="30">
        <f t="shared" si="7"/>
        <v>0</v>
      </c>
      <c r="L104" s="53"/>
      <c r="M104" s="53"/>
      <c r="N104" s="53"/>
      <c r="O104" s="53"/>
      <c r="P104" s="39"/>
      <c r="Q104" s="92"/>
      <c r="R104" s="92"/>
    </row>
    <row r="105" spans="1:18" s="8" customFormat="1" ht="15.75">
      <c r="A105" s="197" t="s">
        <v>62</v>
      </c>
      <c r="B105" s="197"/>
      <c r="C105" s="36">
        <f>SUM(C77:C104)</f>
        <v>3146.55</v>
      </c>
      <c r="D105" s="36">
        <f>SUM(D77:D104)</f>
        <v>1251</v>
      </c>
      <c r="E105" s="36">
        <f>SUM(E77:E104)</f>
        <v>1317</v>
      </c>
      <c r="F105" s="36">
        <f>SUM(F77:F104)</f>
        <v>1527</v>
      </c>
      <c r="G105" s="21">
        <f t="shared" si="4"/>
        <v>0.39757830004290412</v>
      </c>
      <c r="H105" s="11">
        <f t="shared" si="5"/>
        <v>0.41855365400200217</v>
      </c>
      <c r="I105" s="11">
        <f t="shared" si="6"/>
        <v>0.48529341659913233</v>
      </c>
      <c r="J105" s="122">
        <v>2</v>
      </c>
      <c r="K105" s="30">
        <f>SUM(K78:K104)</f>
        <v>29.62</v>
      </c>
      <c r="L105" s="36">
        <f>SUM(L78:L104)</f>
        <v>0</v>
      </c>
      <c r="M105" s="36">
        <f>SUM(M78:M104)</f>
        <v>0</v>
      </c>
      <c r="N105" s="36">
        <f>SUM(N78:N104)</f>
        <v>0</v>
      </c>
      <c r="O105" s="36">
        <f>SUM(O78:O104)</f>
        <v>0</v>
      </c>
      <c r="P105" s="39"/>
      <c r="Q105" s="92"/>
      <c r="R105" s="92"/>
    </row>
    <row r="106" spans="1:18" s="8" customFormat="1" ht="15.75">
      <c r="A106" s="197" t="s">
        <v>63</v>
      </c>
      <c r="B106" s="197"/>
      <c r="C106" s="36"/>
      <c r="D106" s="36"/>
      <c r="E106" s="36"/>
      <c r="F106" s="36"/>
      <c r="G106" s="21"/>
      <c r="H106" s="11"/>
      <c r="I106" s="11"/>
      <c r="J106" s="122"/>
      <c r="K106" s="30"/>
      <c r="L106" s="53"/>
      <c r="M106" s="53"/>
      <c r="N106" s="53"/>
      <c r="O106" s="53"/>
      <c r="P106" s="39"/>
      <c r="Q106" s="92"/>
      <c r="R106" s="92"/>
    </row>
    <row r="107" spans="1:18" s="8" customFormat="1" ht="15.75">
      <c r="A107" s="33">
        <v>1</v>
      </c>
      <c r="B107" s="33" t="s">
        <v>64</v>
      </c>
      <c r="C107" s="57">
        <v>78.510000000000005</v>
      </c>
      <c r="D107" s="134">
        <v>26</v>
      </c>
      <c r="E107" s="134">
        <v>13</v>
      </c>
      <c r="F107" s="165">
        <v>15</v>
      </c>
      <c r="G107" s="21">
        <f t="shared" si="4"/>
        <v>0.3311680040759139</v>
      </c>
      <c r="H107" s="11">
        <f t="shared" si="5"/>
        <v>0.16558400203795695</v>
      </c>
      <c r="I107" s="11">
        <f t="shared" si="6"/>
        <v>0.19105846388995032</v>
      </c>
      <c r="J107" s="122">
        <v>0</v>
      </c>
      <c r="K107" s="30">
        <v>0</v>
      </c>
      <c r="L107" s="56"/>
      <c r="M107" s="56"/>
      <c r="N107" s="56"/>
      <c r="O107" s="56"/>
      <c r="P107" s="39"/>
      <c r="Q107" s="92"/>
      <c r="R107" s="92"/>
    </row>
    <row r="108" spans="1:18" s="8" customFormat="1" ht="15.75">
      <c r="A108" s="33">
        <v>2</v>
      </c>
      <c r="B108" s="125" t="s">
        <v>65</v>
      </c>
      <c r="C108" s="57">
        <v>121.45</v>
      </c>
      <c r="D108" s="134">
        <v>81</v>
      </c>
      <c r="E108" s="134">
        <v>82</v>
      </c>
      <c r="F108" s="165">
        <v>97</v>
      </c>
      <c r="G108" s="21">
        <f t="shared" si="4"/>
        <v>0.66694112803622885</v>
      </c>
      <c r="H108" s="11">
        <f t="shared" si="5"/>
        <v>0.67517496912309594</v>
      </c>
      <c r="I108" s="11">
        <f t="shared" si="6"/>
        <v>0.79868258542610127</v>
      </c>
      <c r="J108" s="122">
        <v>2</v>
      </c>
      <c r="K108" s="30">
        <f t="shared" si="7"/>
        <v>1.94</v>
      </c>
      <c r="L108" s="56"/>
      <c r="M108" s="56"/>
      <c r="N108" s="56"/>
      <c r="O108" s="56"/>
      <c r="P108" s="39"/>
      <c r="Q108" s="92"/>
      <c r="R108" s="92"/>
    </row>
    <row r="109" spans="1:18" s="8" customFormat="1" ht="15.75">
      <c r="A109" s="33">
        <v>3</v>
      </c>
      <c r="B109" s="125" t="s">
        <v>66</v>
      </c>
      <c r="C109" s="57">
        <v>27.63</v>
      </c>
      <c r="D109" s="134">
        <v>18</v>
      </c>
      <c r="E109" s="134">
        <v>19</v>
      </c>
      <c r="F109" s="165">
        <v>21</v>
      </c>
      <c r="G109" s="21">
        <f t="shared" si="4"/>
        <v>0.65146579804560267</v>
      </c>
      <c r="H109" s="11">
        <f t="shared" si="5"/>
        <v>0.68765834238146939</v>
      </c>
      <c r="I109" s="11">
        <f t="shared" si="6"/>
        <v>0.76004343105320304</v>
      </c>
      <c r="J109" s="122">
        <v>0</v>
      </c>
      <c r="K109" s="30">
        <f t="shared" si="7"/>
        <v>0</v>
      </c>
      <c r="L109" s="56"/>
      <c r="M109" s="56"/>
      <c r="N109" s="56"/>
      <c r="O109" s="56"/>
      <c r="P109" s="39"/>
      <c r="Q109" s="92"/>
      <c r="R109" s="92"/>
    </row>
    <row r="110" spans="1:18" s="8" customFormat="1" ht="15.75">
      <c r="A110" s="33">
        <v>4</v>
      </c>
      <c r="B110" s="33" t="s">
        <v>171</v>
      </c>
      <c r="C110" s="55">
        <v>9.34</v>
      </c>
      <c r="D110" s="134">
        <v>1</v>
      </c>
      <c r="E110" s="134">
        <v>4</v>
      </c>
      <c r="F110" s="165">
        <v>4</v>
      </c>
      <c r="G110" s="21">
        <f t="shared" si="4"/>
        <v>0.10706638115631692</v>
      </c>
      <c r="H110" s="11">
        <f t="shared" si="5"/>
        <v>0.42826552462526768</v>
      </c>
      <c r="I110" s="11">
        <f t="shared" si="6"/>
        <v>0.42826552462526768</v>
      </c>
      <c r="J110" s="122">
        <v>0</v>
      </c>
      <c r="K110" s="30">
        <f t="shared" si="7"/>
        <v>0</v>
      </c>
      <c r="L110" s="56"/>
      <c r="M110" s="56"/>
      <c r="N110" s="56"/>
      <c r="O110" s="56"/>
      <c r="P110" s="39"/>
      <c r="Q110" s="92"/>
      <c r="R110" s="92"/>
    </row>
    <row r="111" spans="1:18" s="8" customFormat="1" ht="15.75">
      <c r="A111" s="33">
        <v>5</v>
      </c>
      <c r="B111" s="33" t="s">
        <v>67</v>
      </c>
      <c r="C111" s="57">
        <v>1457.32</v>
      </c>
      <c r="D111" s="134">
        <v>630</v>
      </c>
      <c r="E111" s="134">
        <v>461</v>
      </c>
      <c r="F111" s="165">
        <v>450</v>
      </c>
      <c r="G111" s="21">
        <f t="shared" si="4"/>
        <v>0.43230038701177503</v>
      </c>
      <c r="H111" s="11">
        <f t="shared" si="5"/>
        <v>0.31633409271814017</v>
      </c>
      <c r="I111" s="11">
        <f t="shared" si="6"/>
        <v>0.30878599072269647</v>
      </c>
      <c r="J111" s="122">
        <v>2</v>
      </c>
      <c r="K111" s="30">
        <v>6</v>
      </c>
      <c r="L111" s="56"/>
      <c r="M111" s="56"/>
      <c r="N111" s="56"/>
      <c r="O111" s="56"/>
      <c r="P111" s="39"/>
      <c r="Q111" s="92"/>
      <c r="R111" s="92"/>
    </row>
    <row r="112" spans="1:18" s="8" customFormat="1" ht="47.25">
      <c r="A112" s="33"/>
      <c r="B112" s="33" t="s">
        <v>280</v>
      </c>
      <c r="C112" s="138"/>
      <c r="D112" s="134"/>
      <c r="E112" s="134"/>
      <c r="F112" s="165"/>
      <c r="G112" s="21"/>
      <c r="H112" s="11"/>
      <c r="I112" s="11"/>
      <c r="J112" s="122"/>
      <c r="K112" s="30">
        <v>3</v>
      </c>
      <c r="L112" s="137"/>
      <c r="M112" s="137"/>
      <c r="N112" s="137"/>
      <c r="O112" s="137"/>
      <c r="P112" s="39"/>
      <c r="Q112" s="92"/>
      <c r="R112" s="92"/>
    </row>
    <row r="113" spans="1:18" s="8" customFormat="1" ht="15.75">
      <c r="A113" s="33">
        <v>6</v>
      </c>
      <c r="B113" s="125" t="s">
        <v>68</v>
      </c>
      <c r="C113" s="57">
        <v>229.9</v>
      </c>
      <c r="D113" s="134">
        <v>152</v>
      </c>
      <c r="E113" s="134">
        <v>152</v>
      </c>
      <c r="F113" s="165">
        <v>149</v>
      </c>
      <c r="G113" s="21">
        <f t="shared" si="4"/>
        <v>0.66115702479338845</v>
      </c>
      <c r="H113" s="11">
        <f t="shared" si="5"/>
        <v>0.66115702479338845</v>
      </c>
      <c r="I113" s="11">
        <f t="shared" si="6"/>
        <v>0.64810787298825578</v>
      </c>
      <c r="J113" s="122">
        <v>2</v>
      </c>
      <c r="K113" s="30">
        <f t="shared" si="7"/>
        <v>2.98</v>
      </c>
      <c r="L113" s="56"/>
      <c r="M113" s="56"/>
      <c r="N113" s="56"/>
      <c r="O113" s="56"/>
      <c r="P113" s="39"/>
      <c r="Q113" s="92"/>
      <c r="R113" s="92"/>
    </row>
    <row r="114" spans="1:18" s="8" customFormat="1" ht="15.75">
      <c r="A114" s="33">
        <v>7</v>
      </c>
      <c r="B114" s="125" t="s">
        <v>69</v>
      </c>
      <c r="C114" s="57">
        <v>109.49</v>
      </c>
      <c r="D114" s="134">
        <v>59</v>
      </c>
      <c r="E114" s="134">
        <v>49</v>
      </c>
      <c r="F114" s="165">
        <v>52</v>
      </c>
      <c r="G114" s="21">
        <f t="shared" si="4"/>
        <v>0.5388619965293634</v>
      </c>
      <c r="H114" s="11">
        <f t="shared" si="5"/>
        <v>0.44752945474472555</v>
      </c>
      <c r="I114" s="11">
        <f t="shared" si="6"/>
        <v>0.47492921728011694</v>
      </c>
      <c r="J114" s="122">
        <v>2</v>
      </c>
      <c r="K114" s="30">
        <f t="shared" si="7"/>
        <v>1.04</v>
      </c>
      <c r="L114" s="56"/>
      <c r="M114" s="56"/>
      <c r="N114" s="56"/>
      <c r="O114" s="56"/>
      <c r="P114" s="39"/>
      <c r="Q114" s="92"/>
      <c r="R114" s="92"/>
    </row>
    <row r="115" spans="1:18" s="8" customFormat="1" ht="15.75">
      <c r="A115" s="33">
        <v>8</v>
      </c>
      <c r="B115" s="125" t="s">
        <v>70</v>
      </c>
      <c r="C115" s="57">
        <v>37.19</v>
      </c>
      <c r="D115" s="134">
        <v>23</v>
      </c>
      <c r="E115" s="134">
        <v>23</v>
      </c>
      <c r="F115" s="165">
        <v>43</v>
      </c>
      <c r="G115" s="21">
        <f t="shared" si="4"/>
        <v>0.61844581876848614</v>
      </c>
      <c r="H115" s="11">
        <f t="shared" si="5"/>
        <v>0.61844581876848614</v>
      </c>
      <c r="I115" s="11">
        <f t="shared" si="6"/>
        <v>1.1562247916106481</v>
      </c>
      <c r="J115" s="122">
        <v>2</v>
      </c>
      <c r="K115" s="30">
        <f t="shared" si="7"/>
        <v>0.86</v>
      </c>
      <c r="L115" s="56"/>
      <c r="M115" s="56"/>
      <c r="N115" s="56"/>
      <c r="O115" s="56"/>
      <c r="P115" s="39"/>
      <c r="Q115" s="92"/>
      <c r="R115" s="92"/>
    </row>
    <row r="116" spans="1:18" s="8" customFormat="1" ht="31.5">
      <c r="A116" s="33">
        <v>9</v>
      </c>
      <c r="B116" s="77" t="s">
        <v>255</v>
      </c>
      <c r="C116" s="99">
        <v>111.64</v>
      </c>
      <c r="D116" s="134">
        <v>73</v>
      </c>
      <c r="E116" s="134">
        <v>73</v>
      </c>
      <c r="F116" s="165">
        <v>70</v>
      </c>
      <c r="G116" s="21">
        <f t="shared" si="4"/>
        <v>0.65388749552131853</v>
      </c>
      <c r="H116" s="11">
        <f t="shared" si="5"/>
        <v>0.65388749552131853</v>
      </c>
      <c r="I116" s="11">
        <f t="shared" si="6"/>
        <v>0.62701540666427802</v>
      </c>
      <c r="J116" s="122">
        <v>2</v>
      </c>
      <c r="K116" s="30">
        <f t="shared" si="7"/>
        <v>1.4</v>
      </c>
      <c r="L116" s="98"/>
      <c r="M116" s="98"/>
      <c r="N116" s="98"/>
      <c r="O116" s="98"/>
      <c r="P116" s="39"/>
      <c r="Q116" s="92"/>
      <c r="R116" s="92"/>
    </row>
    <row r="117" spans="1:18" s="8" customFormat="1" ht="15.75">
      <c r="A117" s="33">
        <v>10</v>
      </c>
      <c r="B117" s="33" t="s">
        <v>225</v>
      </c>
      <c r="C117" s="57">
        <v>82.98</v>
      </c>
      <c r="D117" s="134">
        <v>56</v>
      </c>
      <c r="E117" s="134">
        <v>56</v>
      </c>
      <c r="F117" s="165">
        <v>55</v>
      </c>
      <c r="G117" s="21">
        <f t="shared" si="4"/>
        <v>0.67486141238852737</v>
      </c>
      <c r="H117" s="11">
        <f t="shared" si="5"/>
        <v>0.67486141238852737</v>
      </c>
      <c r="I117" s="11">
        <f t="shared" si="6"/>
        <v>0.66281031573873217</v>
      </c>
      <c r="J117" s="122">
        <v>2</v>
      </c>
      <c r="K117" s="30">
        <f t="shared" si="7"/>
        <v>1.1000000000000001</v>
      </c>
      <c r="L117" s="53"/>
      <c r="M117" s="53"/>
      <c r="N117" s="53"/>
      <c r="O117" s="53"/>
      <c r="P117" s="39"/>
      <c r="Q117" s="92"/>
      <c r="R117" s="92"/>
    </row>
    <row r="118" spans="1:18" s="8" customFormat="1" ht="15.75">
      <c r="A118" s="33">
        <v>11</v>
      </c>
      <c r="B118" s="33" t="s">
        <v>188</v>
      </c>
      <c r="C118" s="57">
        <v>22.27</v>
      </c>
      <c r="D118" s="134">
        <v>8</v>
      </c>
      <c r="E118" s="134">
        <v>8</v>
      </c>
      <c r="F118" s="165">
        <v>8</v>
      </c>
      <c r="G118" s="21">
        <f t="shared" si="4"/>
        <v>0.35922766052986083</v>
      </c>
      <c r="H118" s="11">
        <f t="shared" si="5"/>
        <v>0.35922766052986083</v>
      </c>
      <c r="I118" s="11">
        <f t="shared" si="6"/>
        <v>0.35922766052986083</v>
      </c>
      <c r="J118" s="122">
        <v>0</v>
      </c>
      <c r="K118" s="30">
        <f t="shared" si="7"/>
        <v>0</v>
      </c>
      <c r="L118" s="53"/>
      <c r="M118" s="53"/>
      <c r="N118" s="53"/>
      <c r="O118" s="53"/>
      <c r="P118" s="39"/>
      <c r="Q118" s="92"/>
      <c r="R118" s="92"/>
    </row>
    <row r="119" spans="1:18" s="8" customFormat="1" ht="15.75">
      <c r="A119" s="197" t="s">
        <v>71</v>
      </c>
      <c r="B119" s="197"/>
      <c r="C119" s="36">
        <f>SUM(C107:C118)</f>
        <v>2287.7199999999998</v>
      </c>
      <c r="D119" s="36">
        <f>SUM(D107:D118)</f>
        <v>1127</v>
      </c>
      <c r="E119" s="36">
        <f>SUM(E107:E118)</f>
        <v>940</v>
      </c>
      <c r="F119" s="36">
        <f>SUM(F107:F118)</f>
        <v>964</v>
      </c>
      <c r="G119" s="21">
        <f t="shared" si="4"/>
        <v>0.49263021698459608</v>
      </c>
      <c r="H119" s="11">
        <f t="shared" si="5"/>
        <v>0.41088944451244036</v>
      </c>
      <c r="I119" s="11">
        <f t="shared" si="6"/>
        <v>0.42138023884041759</v>
      </c>
      <c r="J119" s="122">
        <v>2</v>
      </c>
      <c r="K119" s="30">
        <f>SUM(K107:K118)</f>
        <v>18.32</v>
      </c>
      <c r="L119" s="87">
        <f>SUM(L107:L118)</f>
        <v>0</v>
      </c>
      <c r="M119" s="87">
        <f>SUM(M107:M118)</f>
        <v>0</v>
      </c>
      <c r="N119" s="87">
        <f>SUM(N107:N118)</f>
        <v>0</v>
      </c>
      <c r="O119" s="87">
        <f>SUM(O107:O118)</f>
        <v>0</v>
      </c>
      <c r="P119" s="39"/>
      <c r="Q119" s="92"/>
      <c r="R119" s="92"/>
    </row>
    <row r="120" spans="1:18" s="8" customFormat="1" ht="15.75">
      <c r="A120" s="197" t="s">
        <v>72</v>
      </c>
      <c r="B120" s="197"/>
      <c r="C120" s="36"/>
      <c r="D120" s="36"/>
      <c r="E120" s="36"/>
      <c r="F120" s="36"/>
      <c r="G120" s="21"/>
      <c r="H120" s="11"/>
      <c r="I120" s="11"/>
      <c r="J120" s="122"/>
      <c r="K120" s="30"/>
      <c r="L120" s="53"/>
      <c r="M120" s="53"/>
      <c r="N120" s="53"/>
      <c r="O120" s="53"/>
      <c r="P120" s="39"/>
      <c r="Q120" s="92"/>
      <c r="R120" s="92"/>
    </row>
    <row r="121" spans="1:18" s="8" customFormat="1" ht="15.75">
      <c r="A121" s="33">
        <v>1</v>
      </c>
      <c r="B121" s="33" t="s">
        <v>73</v>
      </c>
      <c r="C121" s="57">
        <v>129.16999999999999</v>
      </c>
      <c r="D121" s="134">
        <v>14</v>
      </c>
      <c r="E121" s="134">
        <v>0</v>
      </c>
      <c r="F121" s="165">
        <v>14</v>
      </c>
      <c r="G121" s="21">
        <f t="shared" si="4"/>
        <v>0.1083842997600062</v>
      </c>
      <c r="H121" s="11">
        <f t="shared" si="5"/>
        <v>0</v>
      </c>
      <c r="I121" s="11">
        <f t="shared" si="6"/>
        <v>0.1083842997600062</v>
      </c>
      <c r="J121" s="122">
        <v>0</v>
      </c>
      <c r="K121" s="30">
        <f t="shared" si="7"/>
        <v>0</v>
      </c>
      <c r="L121" s="56"/>
      <c r="M121" s="56"/>
      <c r="N121" s="56"/>
      <c r="O121" s="56"/>
      <c r="P121" s="39"/>
      <c r="Q121" s="92"/>
      <c r="R121" s="92"/>
    </row>
    <row r="122" spans="1:18" s="8" customFormat="1" ht="15.75">
      <c r="A122" s="33">
        <v>2</v>
      </c>
      <c r="B122" s="33" t="s">
        <v>189</v>
      </c>
      <c r="C122" s="57"/>
      <c r="D122" s="134"/>
      <c r="E122" s="134"/>
      <c r="F122" s="165"/>
      <c r="G122" s="21"/>
      <c r="H122" s="11"/>
      <c r="I122" s="11"/>
      <c r="J122" s="122"/>
      <c r="K122" s="30">
        <f t="shared" si="7"/>
        <v>0</v>
      </c>
      <c r="L122" s="56"/>
      <c r="M122" s="56"/>
      <c r="N122" s="56"/>
      <c r="O122" s="56"/>
      <c r="P122" s="39"/>
      <c r="Q122" s="92"/>
      <c r="R122" s="92"/>
    </row>
    <row r="123" spans="1:18" s="8" customFormat="1" ht="15.75">
      <c r="A123" s="33"/>
      <c r="B123" s="33" t="s">
        <v>190</v>
      </c>
      <c r="C123" s="57">
        <v>20.84</v>
      </c>
      <c r="D123" s="134">
        <v>9</v>
      </c>
      <c r="E123" s="134">
        <v>7</v>
      </c>
      <c r="F123" s="165">
        <v>10</v>
      </c>
      <c r="G123" s="21">
        <f t="shared" si="4"/>
        <v>0.43186180422264875</v>
      </c>
      <c r="H123" s="11">
        <f t="shared" si="5"/>
        <v>0.33589251439539347</v>
      </c>
      <c r="I123" s="11">
        <f t="shared" si="6"/>
        <v>0.47984644913627639</v>
      </c>
      <c r="J123" s="122">
        <v>0</v>
      </c>
      <c r="K123" s="30">
        <f t="shared" si="7"/>
        <v>0</v>
      </c>
      <c r="L123" s="56"/>
      <c r="M123" s="56"/>
      <c r="N123" s="56"/>
      <c r="O123" s="56"/>
      <c r="P123" s="39"/>
      <c r="Q123" s="92"/>
      <c r="R123" s="92"/>
    </row>
    <row r="124" spans="1:18" s="8" customFormat="1" ht="15.75">
      <c r="A124" s="33"/>
      <c r="B124" s="33" t="s">
        <v>191</v>
      </c>
      <c r="C124" s="57">
        <v>11.38</v>
      </c>
      <c r="D124" s="134">
        <v>7</v>
      </c>
      <c r="E124" s="134">
        <v>4</v>
      </c>
      <c r="F124" s="165">
        <v>5</v>
      </c>
      <c r="G124" s="21">
        <f t="shared" si="4"/>
        <v>0.61511423550087874</v>
      </c>
      <c r="H124" s="11">
        <f t="shared" si="5"/>
        <v>0.35149384885764495</v>
      </c>
      <c r="I124" s="11">
        <f t="shared" si="6"/>
        <v>0.43936731107205623</v>
      </c>
      <c r="J124" s="122">
        <v>0</v>
      </c>
      <c r="K124" s="30">
        <f t="shared" si="7"/>
        <v>0</v>
      </c>
      <c r="L124" s="56"/>
      <c r="M124" s="56"/>
      <c r="N124" s="56"/>
      <c r="O124" s="56"/>
      <c r="P124" s="39"/>
      <c r="Q124" s="92"/>
      <c r="R124" s="92"/>
    </row>
    <row r="125" spans="1:18" s="8" customFormat="1" ht="15.75">
      <c r="A125" s="33"/>
      <c r="B125" s="33" t="s">
        <v>192</v>
      </c>
      <c r="C125" s="57">
        <v>22.61</v>
      </c>
      <c r="D125" s="134">
        <v>7</v>
      </c>
      <c r="E125" s="134">
        <v>7</v>
      </c>
      <c r="F125" s="165">
        <v>9</v>
      </c>
      <c r="G125" s="21">
        <f t="shared" si="4"/>
        <v>0.30959752321981426</v>
      </c>
      <c r="H125" s="11">
        <f t="shared" si="5"/>
        <v>0.30959752321981426</v>
      </c>
      <c r="I125" s="11">
        <f t="shared" si="6"/>
        <v>0.39805395842547547</v>
      </c>
      <c r="J125" s="122">
        <v>0</v>
      </c>
      <c r="K125" s="30">
        <f t="shared" si="7"/>
        <v>0</v>
      </c>
      <c r="L125" s="56"/>
      <c r="M125" s="56"/>
      <c r="N125" s="56"/>
      <c r="O125" s="56"/>
      <c r="P125" s="39"/>
      <c r="Q125" s="92"/>
      <c r="R125" s="92"/>
    </row>
    <row r="126" spans="1:18" s="8" customFormat="1" ht="15.75">
      <c r="A126" s="33"/>
      <c r="B126" s="33" t="s">
        <v>193</v>
      </c>
      <c r="C126" s="57">
        <v>52.02</v>
      </c>
      <c r="D126" s="134">
        <v>17</v>
      </c>
      <c r="E126" s="134">
        <v>16</v>
      </c>
      <c r="F126" s="165">
        <v>20</v>
      </c>
      <c r="G126" s="21">
        <f t="shared" si="4"/>
        <v>0.32679738562091504</v>
      </c>
      <c r="H126" s="11">
        <f t="shared" si="5"/>
        <v>0.30757400999615531</v>
      </c>
      <c r="I126" s="11">
        <f t="shared" si="6"/>
        <v>0.38446751249519412</v>
      </c>
      <c r="J126" s="122">
        <v>0</v>
      </c>
      <c r="K126" s="30">
        <f t="shared" si="7"/>
        <v>0</v>
      </c>
      <c r="L126" s="56"/>
      <c r="M126" s="56"/>
      <c r="N126" s="56"/>
      <c r="O126" s="56"/>
      <c r="P126" s="39"/>
      <c r="Q126" s="92"/>
      <c r="R126" s="92"/>
    </row>
    <row r="127" spans="1:18" s="8" customFormat="1" ht="15.75">
      <c r="A127" s="33"/>
      <c r="B127" s="33" t="s">
        <v>194</v>
      </c>
      <c r="C127" s="57">
        <v>40.58</v>
      </c>
      <c r="D127" s="134">
        <v>14</v>
      </c>
      <c r="E127" s="134">
        <v>13</v>
      </c>
      <c r="F127" s="165">
        <v>15</v>
      </c>
      <c r="G127" s="21">
        <f t="shared" si="4"/>
        <v>0.34499753573188763</v>
      </c>
      <c r="H127" s="11">
        <f t="shared" si="5"/>
        <v>0.32035485460818136</v>
      </c>
      <c r="I127" s="11">
        <f t="shared" si="6"/>
        <v>0.36964021685559389</v>
      </c>
      <c r="J127" s="122">
        <v>0</v>
      </c>
      <c r="K127" s="30">
        <f t="shared" si="7"/>
        <v>0</v>
      </c>
      <c r="L127" s="56"/>
      <c r="M127" s="56"/>
      <c r="N127" s="56"/>
      <c r="O127" s="56"/>
      <c r="P127" s="39"/>
      <c r="Q127" s="92"/>
      <c r="R127" s="92"/>
    </row>
    <row r="128" spans="1:18" s="8" customFormat="1" ht="15.75">
      <c r="A128" s="33"/>
      <c r="B128" s="33" t="s">
        <v>195</v>
      </c>
      <c r="C128" s="57">
        <v>54.1</v>
      </c>
      <c r="D128" s="134">
        <v>13</v>
      </c>
      <c r="E128" s="134">
        <v>16</v>
      </c>
      <c r="F128" s="165">
        <v>17</v>
      </c>
      <c r="G128" s="21">
        <f t="shared" si="4"/>
        <v>0.24029574861367836</v>
      </c>
      <c r="H128" s="11">
        <f t="shared" si="5"/>
        <v>0.29574861367837335</v>
      </c>
      <c r="I128" s="11">
        <f t="shared" si="6"/>
        <v>0.3142329020332717</v>
      </c>
      <c r="J128" s="122">
        <v>0</v>
      </c>
      <c r="K128" s="30">
        <f t="shared" si="7"/>
        <v>0</v>
      </c>
      <c r="L128" s="56"/>
      <c r="M128" s="56"/>
      <c r="N128" s="56"/>
      <c r="O128" s="56"/>
      <c r="P128" s="39"/>
      <c r="Q128" s="92"/>
      <c r="R128" s="92"/>
    </row>
    <row r="129" spans="1:18" s="8" customFormat="1" ht="15.75">
      <c r="A129" s="33">
        <v>3</v>
      </c>
      <c r="B129" s="33" t="s">
        <v>74</v>
      </c>
      <c r="C129" s="57">
        <v>1221.68</v>
      </c>
      <c r="D129" s="134">
        <v>417</v>
      </c>
      <c r="E129" s="134">
        <v>265</v>
      </c>
      <c r="F129" s="165">
        <v>270</v>
      </c>
      <c r="G129" s="21">
        <f t="shared" si="4"/>
        <v>0.34133324602187148</v>
      </c>
      <c r="H129" s="11">
        <f t="shared" si="5"/>
        <v>0.21691441293955863</v>
      </c>
      <c r="I129" s="11">
        <f t="shared" si="6"/>
        <v>0.22100713771200314</v>
      </c>
      <c r="J129" s="122">
        <v>2</v>
      </c>
      <c r="K129" s="30">
        <v>4</v>
      </c>
      <c r="L129" s="56"/>
      <c r="M129" s="56"/>
      <c r="N129" s="56"/>
      <c r="O129" s="56"/>
      <c r="P129" s="39"/>
      <c r="Q129" s="92"/>
      <c r="R129" s="92"/>
    </row>
    <row r="130" spans="1:18" s="8" customFormat="1" ht="47.25">
      <c r="A130" s="33"/>
      <c r="B130" s="33" t="s">
        <v>280</v>
      </c>
      <c r="C130" s="138"/>
      <c r="D130" s="134"/>
      <c r="E130" s="134"/>
      <c r="F130" s="165"/>
      <c r="G130" s="21"/>
      <c r="H130" s="11"/>
      <c r="I130" s="11"/>
      <c r="J130" s="122"/>
      <c r="K130" s="30">
        <v>1</v>
      </c>
      <c r="L130" s="137"/>
      <c r="M130" s="137"/>
      <c r="N130" s="137"/>
      <c r="O130" s="137"/>
      <c r="P130" s="39"/>
      <c r="Q130" s="92"/>
      <c r="R130" s="92"/>
    </row>
    <row r="131" spans="1:18" s="8" customFormat="1" ht="15.75">
      <c r="A131" s="33">
        <v>4</v>
      </c>
      <c r="B131" s="33" t="s">
        <v>225</v>
      </c>
      <c r="C131" s="57">
        <v>88.05</v>
      </c>
      <c r="D131" s="134">
        <v>26</v>
      </c>
      <c r="E131" s="134">
        <v>26</v>
      </c>
      <c r="F131" s="165">
        <v>30</v>
      </c>
      <c r="G131" s="21">
        <f t="shared" si="4"/>
        <v>0.29528676888131744</v>
      </c>
      <c r="H131" s="11">
        <f t="shared" si="5"/>
        <v>0.29528676888131744</v>
      </c>
      <c r="I131" s="11">
        <f t="shared" si="6"/>
        <v>0.34071550255536626</v>
      </c>
      <c r="J131" s="122">
        <v>0</v>
      </c>
      <c r="K131" s="30">
        <f t="shared" si="7"/>
        <v>0</v>
      </c>
      <c r="L131" s="56"/>
      <c r="M131" s="56"/>
      <c r="N131" s="56"/>
      <c r="O131" s="56"/>
      <c r="P131" s="39"/>
      <c r="Q131" s="92"/>
      <c r="R131" s="92"/>
    </row>
    <row r="132" spans="1:18" s="8" customFormat="1" ht="15.75">
      <c r="A132" s="33">
        <v>5</v>
      </c>
      <c r="B132" s="33" t="s">
        <v>196</v>
      </c>
      <c r="C132" s="57">
        <v>34.03</v>
      </c>
      <c r="D132" s="134">
        <v>10</v>
      </c>
      <c r="E132" s="134">
        <v>10</v>
      </c>
      <c r="F132" s="165">
        <v>10</v>
      </c>
      <c r="G132" s="21">
        <f t="shared" si="4"/>
        <v>0.29385836027034967</v>
      </c>
      <c r="H132" s="11">
        <f t="shared" si="5"/>
        <v>0.29385836027034967</v>
      </c>
      <c r="I132" s="11">
        <f t="shared" si="6"/>
        <v>0.29385836027034967</v>
      </c>
      <c r="J132" s="122">
        <v>0</v>
      </c>
      <c r="K132" s="30">
        <f t="shared" si="7"/>
        <v>0</v>
      </c>
      <c r="L132" s="56"/>
      <c r="M132" s="56"/>
      <c r="N132" s="56"/>
      <c r="O132" s="56"/>
      <c r="P132" s="39"/>
      <c r="Q132" s="92"/>
      <c r="R132" s="92"/>
    </row>
    <row r="133" spans="1:18" s="8" customFormat="1" ht="15.75">
      <c r="A133" s="197" t="s">
        <v>75</v>
      </c>
      <c r="B133" s="197"/>
      <c r="C133" s="36">
        <f>SUM(C121:C132)</f>
        <v>1674.46</v>
      </c>
      <c r="D133" s="36">
        <f>SUM(D121:D132)</f>
        <v>534</v>
      </c>
      <c r="E133" s="36">
        <f>SUM(E121:E132)</f>
        <v>364</v>
      </c>
      <c r="F133" s="36">
        <f>SUM(F121:F132)</f>
        <v>400</v>
      </c>
      <c r="G133" s="21">
        <f t="shared" si="4"/>
        <v>0.31890878253287624</v>
      </c>
      <c r="H133" s="11">
        <f t="shared" si="5"/>
        <v>0.21738351468533137</v>
      </c>
      <c r="I133" s="11">
        <f t="shared" si="6"/>
        <v>0.23888298317069384</v>
      </c>
      <c r="J133" s="122">
        <v>2</v>
      </c>
      <c r="K133" s="30">
        <f>SUM(K121:K132)</f>
        <v>5</v>
      </c>
      <c r="L133" s="53">
        <f>SUM(L121:L132)</f>
        <v>0</v>
      </c>
      <c r="M133" s="53">
        <f>SUM(M121:M132)</f>
        <v>0</v>
      </c>
      <c r="N133" s="53">
        <f>SUM(N121:N132)</f>
        <v>0</v>
      </c>
      <c r="O133" s="53">
        <f>SUM(O121:O132)</f>
        <v>0</v>
      </c>
      <c r="P133" s="39"/>
      <c r="Q133" s="92"/>
      <c r="R133" s="92"/>
    </row>
    <row r="134" spans="1:18" s="8" customFormat="1" ht="15.75">
      <c r="A134" s="197" t="s">
        <v>76</v>
      </c>
      <c r="B134" s="197"/>
      <c r="C134" s="36"/>
      <c r="D134" s="36"/>
      <c r="E134" s="36"/>
      <c r="F134" s="138"/>
      <c r="G134" s="21"/>
      <c r="H134" s="11"/>
      <c r="I134" s="11"/>
      <c r="J134" s="122"/>
      <c r="K134" s="30"/>
      <c r="L134" s="53"/>
      <c r="M134" s="53"/>
      <c r="N134" s="53"/>
      <c r="O134" s="53"/>
      <c r="P134" s="39"/>
      <c r="Q134" s="92"/>
      <c r="R134" s="92"/>
    </row>
    <row r="135" spans="1:18" s="8" customFormat="1" ht="15.75">
      <c r="A135" s="33">
        <v>1</v>
      </c>
      <c r="B135" s="33" t="s">
        <v>77</v>
      </c>
      <c r="C135" s="57">
        <v>344.7</v>
      </c>
      <c r="D135" s="134">
        <v>127</v>
      </c>
      <c r="E135" s="134">
        <v>124</v>
      </c>
      <c r="F135" s="165">
        <v>120</v>
      </c>
      <c r="G135" s="21">
        <f t="shared" si="4"/>
        <v>0.3684363214389324</v>
      </c>
      <c r="H135" s="11">
        <f t="shared" si="5"/>
        <v>0.35973310124746155</v>
      </c>
      <c r="I135" s="11">
        <f t="shared" si="6"/>
        <v>0.34812880765883381</v>
      </c>
      <c r="J135" s="122">
        <v>2</v>
      </c>
      <c r="K135" s="30">
        <f t="shared" si="7"/>
        <v>2.4</v>
      </c>
      <c r="L135" s="56"/>
      <c r="M135" s="56"/>
      <c r="N135" s="56"/>
      <c r="O135" s="56"/>
      <c r="P135" s="39"/>
      <c r="Q135" s="92"/>
      <c r="R135" s="92"/>
    </row>
    <row r="136" spans="1:18" s="8" customFormat="1" ht="15.75">
      <c r="A136" s="33">
        <v>2</v>
      </c>
      <c r="B136" s="33" t="s">
        <v>197</v>
      </c>
      <c r="C136" s="57"/>
      <c r="D136" s="134"/>
      <c r="E136" s="134"/>
      <c r="F136" s="165"/>
      <c r="G136" s="21"/>
      <c r="H136" s="11"/>
      <c r="I136" s="11"/>
      <c r="J136" s="122"/>
      <c r="K136" s="30">
        <f t="shared" si="7"/>
        <v>0</v>
      </c>
      <c r="L136" s="56"/>
      <c r="M136" s="56"/>
      <c r="N136" s="56"/>
      <c r="O136" s="56"/>
      <c r="P136" s="39"/>
      <c r="Q136" s="92"/>
      <c r="R136" s="92"/>
    </row>
    <row r="137" spans="1:18" s="8" customFormat="1" ht="15.75">
      <c r="A137" s="33"/>
      <c r="B137" s="33" t="s">
        <v>198</v>
      </c>
      <c r="C137" s="57">
        <v>67.180000000000007</v>
      </c>
      <c r="D137" s="134">
        <v>22</v>
      </c>
      <c r="E137" s="134">
        <v>25</v>
      </c>
      <c r="F137" s="165">
        <v>25</v>
      </c>
      <c r="G137" s="21">
        <f t="shared" si="4"/>
        <v>0.32747841619529616</v>
      </c>
      <c r="H137" s="11">
        <f t="shared" si="5"/>
        <v>0.37213456385829113</v>
      </c>
      <c r="I137" s="11">
        <f t="shared" si="6"/>
        <v>0.37213456385829113</v>
      </c>
      <c r="J137" s="122">
        <v>0</v>
      </c>
      <c r="K137" s="30">
        <f t="shared" si="7"/>
        <v>0</v>
      </c>
      <c r="L137" s="56"/>
      <c r="M137" s="56"/>
      <c r="N137" s="56"/>
      <c r="O137" s="56"/>
      <c r="P137" s="39"/>
      <c r="Q137" s="92"/>
      <c r="R137" s="92"/>
    </row>
    <row r="138" spans="1:18" s="8" customFormat="1" ht="15.75">
      <c r="A138" s="33"/>
      <c r="B138" s="33" t="s">
        <v>199</v>
      </c>
      <c r="C138" s="57">
        <v>616.4</v>
      </c>
      <c r="D138" s="134">
        <v>230</v>
      </c>
      <c r="E138" s="134">
        <v>224</v>
      </c>
      <c r="F138" s="165">
        <v>220</v>
      </c>
      <c r="G138" s="21">
        <f t="shared" si="4"/>
        <v>0.37313432835820898</v>
      </c>
      <c r="H138" s="11">
        <f t="shared" si="5"/>
        <v>0.36340038935756003</v>
      </c>
      <c r="I138" s="11">
        <f t="shared" si="6"/>
        <v>0.35691109669046073</v>
      </c>
      <c r="J138" s="122">
        <v>2</v>
      </c>
      <c r="K138" s="30">
        <f t="shared" si="7"/>
        <v>4.4000000000000004</v>
      </c>
      <c r="L138" s="56"/>
      <c r="M138" s="56"/>
      <c r="N138" s="56"/>
      <c r="O138" s="56"/>
      <c r="P138" s="39"/>
      <c r="Q138" s="92"/>
      <c r="R138" s="92"/>
    </row>
    <row r="139" spans="1:18" s="8" customFormat="1" ht="15.75">
      <c r="A139" s="33"/>
      <c r="B139" s="33" t="s">
        <v>200</v>
      </c>
      <c r="C139" s="57">
        <v>150.19</v>
      </c>
      <c r="D139" s="134">
        <v>58</v>
      </c>
      <c r="E139" s="134">
        <v>54</v>
      </c>
      <c r="F139" s="165">
        <v>55</v>
      </c>
      <c r="G139" s="21">
        <f t="shared" si="4"/>
        <v>0.38617750848924698</v>
      </c>
      <c r="H139" s="11">
        <f t="shared" si="5"/>
        <v>0.35954457686929892</v>
      </c>
      <c r="I139" s="11">
        <f t="shared" si="6"/>
        <v>0.36620280977428593</v>
      </c>
      <c r="J139" s="122">
        <v>2</v>
      </c>
      <c r="K139" s="30">
        <f t="shared" si="7"/>
        <v>1.1000000000000001</v>
      </c>
      <c r="L139" s="56"/>
      <c r="M139" s="56"/>
      <c r="N139" s="56"/>
      <c r="O139" s="56"/>
      <c r="P139" s="39"/>
      <c r="Q139" s="92"/>
      <c r="R139" s="92"/>
    </row>
    <row r="140" spans="1:18" s="8" customFormat="1" ht="15.75">
      <c r="A140" s="33">
        <v>3</v>
      </c>
      <c r="B140" s="125" t="s">
        <v>78</v>
      </c>
      <c r="C140" s="57">
        <v>1024.28</v>
      </c>
      <c r="D140" s="134">
        <v>474</v>
      </c>
      <c r="E140" s="134">
        <v>474</v>
      </c>
      <c r="F140" s="165">
        <v>340</v>
      </c>
      <c r="G140" s="21">
        <f t="shared" si="4"/>
        <v>0.46276408794470264</v>
      </c>
      <c r="H140" s="11">
        <f t="shared" si="5"/>
        <v>0.46276408794470264</v>
      </c>
      <c r="I140" s="11">
        <f t="shared" si="6"/>
        <v>0.33194048502362639</v>
      </c>
      <c r="J140" s="122">
        <v>2</v>
      </c>
      <c r="K140" s="30">
        <f t="shared" si="7"/>
        <v>6.8</v>
      </c>
      <c r="L140" s="56"/>
      <c r="M140" s="56"/>
      <c r="N140" s="56"/>
      <c r="O140" s="56"/>
      <c r="P140" s="39"/>
      <c r="Q140" s="92"/>
      <c r="R140" s="92"/>
    </row>
    <row r="141" spans="1:18" s="8" customFormat="1" ht="15.75">
      <c r="A141" s="33">
        <v>4</v>
      </c>
      <c r="B141" s="125" t="s">
        <v>79</v>
      </c>
      <c r="C141" s="57">
        <v>704.05</v>
      </c>
      <c r="D141" s="134">
        <v>326</v>
      </c>
      <c r="E141" s="134">
        <v>326</v>
      </c>
      <c r="F141" s="165">
        <v>145</v>
      </c>
      <c r="G141" s="21">
        <f t="shared" si="4"/>
        <v>0.46303529578865138</v>
      </c>
      <c r="H141" s="11">
        <f t="shared" si="5"/>
        <v>0.46303529578865138</v>
      </c>
      <c r="I141" s="11">
        <f t="shared" si="6"/>
        <v>0.20595128186918543</v>
      </c>
      <c r="J141" s="122">
        <v>2</v>
      </c>
      <c r="K141" s="30">
        <f t="shared" si="7"/>
        <v>2.9</v>
      </c>
      <c r="L141" s="56"/>
      <c r="M141" s="56"/>
      <c r="N141" s="56"/>
      <c r="O141" s="56"/>
      <c r="P141" s="39"/>
      <c r="Q141" s="92"/>
      <c r="R141" s="92"/>
    </row>
    <row r="142" spans="1:18" s="8" customFormat="1" ht="15.75">
      <c r="A142" s="33">
        <v>5</v>
      </c>
      <c r="B142" s="33" t="s">
        <v>80</v>
      </c>
      <c r="C142" s="57">
        <v>3186.35</v>
      </c>
      <c r="D142" s="134">
        <v>1594</v>
      </c>
      <c r="E142" s="134">
        <v>925</v>
      </c>
      <c r="F142" s="165">
        <v>900</v>
      </c>
      <c r="G142" s="21">
        <f t="shared" si="4"/>
        <v>0.50025891694258318</v>
      </c>
      <c r="H142" s="11">
        <f t="shared" si="5"/>
        <v>0.29030081441147393</v>
      </c>
      <c r="I142" s="11">
        <f t="shared" si="6"/>
        <v>0.2824548464544071</v>
      </c>
      <c r="J142" s="122">
        <v>2</v>
      </c>
      <c r="K142" s="30">
        <f t="shared" si="7"/>
        <v>18</v>
      </c>
      <c r="L142" s="56"/>
      <c r="M142" s="56"/>
      <c r="N142" s="56"/>
      <c r="O142" s="56"/>
      <c r="P142" s="39"/>
      <c r="Q142" s="92"/>
      <c r="R142" s="92"/>
    </row>
    <row r="143" spans="1:18" s="8" customFormat="1" ht="15.75">
      <c r="A143" s="33">
        <v>6</v>
      </c>
      <c r="B143" s="33" t="s">
        <v>81</v>
      </c>
      <c r="C143" s="57">
        <v>174.7</v>
      </c>
      <c r="D143" s="134">
        <v>65</v>
      </c>
      <c r="E143" s="134">
        <v>65</v>
      </c>
      <c r="F143" s="165">
        <v>65</v>
      </c>
      <c r="G143" s="21">
        <f t="shared" si="4"/>
        <v>0.37206639954207216</v>
      </c>
      <c r="H143" s="11">
        <f t="shared" si="5"/>
        <v>0.37206639954207216</v>
      </c>
      <c r="I143" s="11">
        <f t="shared" si="6"/>
        <v>0.37206639954207216</v>
      </c>
      <c r="J143" s="122">
        <v>2</v>
      </c>
      <c r="K143" s="30">
        <f t="shared" si="7"/>
        <v>1.3</v>
      </c>
      <c r="L143" s="56"/>
      <c r="M143" s="56"/>
      <c r="N143" s="56"/>
      <c r="O143" s="56"/>
      <c r="P143" s="39"/>
      <c r="Q143" s="92"/>
      <c r="R143" s="92"/>
    </row>
    <row r="144" spans="1:18" s="8" customFormat="1" ht="15.75">
      <c r="A144" s="33">
        <v>7</v>
      </c>
      <c r="B144" s="33" t="s">
        <v>82</v>
      </c>
      <c r="C144" s="57">
        <v>614.04</v>
      </c>
      <c r="D144" s="134">
        <v>295</v>
      </c>
      <c r="E144" s="134">
        <v>295</v>
      </c>
      <c r="F144" s="165">
        <v>290</v>
      </c>
      <c r="G144" s="21">
        <f t="shared" si="4"/>
        <v>0.48042472803074721</v>
      </c>
      <c r="H144" s="11">
        <f t="shared" si="5"/>
        <v>0.48042472803074721</v>
      </c>
      <c r="I144" s="11">
        <f t="shared" si="6"/>
        <v>0.47228193603022606</v>
      </c>
      <c r="J144" s="122">
        <v>2</v>
      </c>
      <c r="K144" s="30">
        <f t="shared" si="7"/>
        <v>5.8</v>
      </c>
      <c r="L144" s="56"/>
      <c r="M144" s="56"/>
      <c r="N144" s="56"/>
      <c r="O144" s="56"/>
      <c r="P144" s="39"/>
      <c r="Q144" s="92"/>
      <c r="R144" s="92"/>
    </row>
    <row r="145" spans="1:18" s="8" customFormat="1" ht="15.75">
      <c r="A145" s="33">
        <v>8</v>
      </c>
      <c r="B145" s="33" t="s">
        <v>83</v>
      </c>
      <c r="C145" s="57">
        <v>1830.07</v>
      </c>
      <c r="D145" s="134">
        <v>677</v>
      </c>
      <c r="E145" s="134">
        <v>526</v>
      </c>
      <c r="F145" s="165">
        <v>500</v>
      </c>
      <c r="G145" s="21">
        <f t="shared" si="4"/>
        <v>0.36993120481730207</v>
      </c>
      <c r="H145" s="11">
        <f t="shared" si="5"/>
        <v>0.28742069975465423</v>
      </c>
      <c r="I145" s="11">
        <f t="shared" si="6"/>
        <v>0.27321359292267511</v>
      </c>
      <c r="J145" s="122">
        <v>2</v>
      </c>
      <c r="K145" s="30">
        <f t="shared" si="7"/>
        <v>10</v>
      </c>
      <c r="L145" s="56"/>
      <c r="M145" s="56"/>
      <c r="N145" s="56"/>
      <c r="O145" s="56"/>
      <c r="P145" s="39"/>
      <c r="Q145" s="92"/>
      <c r="R145" s="92"/>
    </row>
    <row r="146" spans="1:18" s="8" customFormat="1" ht="31.5">
      <c r="A146" s="33">
        <v>9</v>
      </c>
      <c r="B146" s="77" t="s">
        <v>243</v>
      </c>
      <c r="C146" s="68">
        <v>688.92</v>
      </c>
      <c r="D146" s="134">
        <v>334</v>
      </c>
      <c r="E146" s="134">
        <v>334</v>
      </c>
      <c r="F146" s="165">
        <v>33</v>
      </c>
      <c r="G146" s="21">
        <f t="shared" si="4"/>
        <v>0.48481681472449634</v>
      </c>
      <c r="H146" s="11">
        <f t="shared" si="5"/>
        <v>0.48481681472449634</v>
      </c>
      <c r="I146" s="11">
        <f t="shared" si="6"/>
        <v>4.790106253265982E-2</v>
      </c>
      <c r="J146" s="122">
        <v>0</v>
      </c>
      <c r="K146" s="30">
        <f t="shared" si="7"/>
        <v>0</v>
      </c>
      <c r="L146" s="66"/>
      <c r="M146" s="66"/>
      <c r="N146" s="66"/>
      <c r="O146" s="66"/>
      <c r="P146" s="39"/>
      <c r="Q146" s="92"/>
      <c r="R146" s="92"/>
    </row>
    <row r="147" spans="1:18" s="8" customFormat="1" ht="15.75">
      <c r="A147" s="33">
        <v>10</v>
      </c>
      <c r="B147" s="33" t="s">
        <v>225</v>
      </c>
      <c r="C147" s="68">
        <v>5554.54</v>
      </c>
      <c r="D147" s="134">
        <v>2695</v>
      </c>
      <c r="E147" s="134">
        <v>2695</v>
      </c>
      <c r="F147" s="165">
        <v>2550</v>
      </c>
      <c r="G147" s="21">
        <f t="shared" si="4"/>
        <v>0.48518869249298774</v>
      </c>
      <c r="H147" s="11">
        <f t="shared" si="5"/>
        <v>0.48518869249298774</v>
      </c>
      <c r="I147" s="11">
        <f t="shared" si="6"/>
        <v>0.45908392054067482</v>
      </c>
      <c r="J147" s="122">
        <v>2</v>
      </c>
      <c r="K147" s="30">
        <v>32</v>
      </c>
      <c r="L147" s="53"/>
      <c r="M147" s="53"/>
      <c r="N147" s="53"/>
      <c r="O147" s="53"/>
      <c r="P147" s="39"/>
      <c r="Q147" s="92"/>
      <c r="R147" s="92"/>
    </row>
    <row r="148" spans="1:18" s="8" customFormat="1" ht="47.25">
      <c r="A148" s="33"/>
      <c r="B148" s="33" t="s">
        <v>280</v>
      </c>
      <c r="C148" s="138"/>
      <c r="D148" s="134"/>
      <c r="E148" s="134"/>
      <c r="F148" s="165"/>
      <c r="G148" s="21"/>
      <c r="H148" s="11"/>
      <c r="I148" s="11"/>
      <c r="J148" s="122"/>
      <c r="K148" s="30">
        <v>19</v>
      </c>
      <c r="L148" s="136"/>
      <c r="M148" s="136"/>
      <c r="N148" s="136"/>
      <c r="O148" s="136"/>
      <c r="P148" s="39"/>
      <c r="Q148" s="92"/>
      <c r="R148" s="92"/>
    </row>
    <row r="149" spans="1:18" s="8" customFormat="1" ht="15.75">
      <c r="A149" s="33">
        <v>11</v>
      </c>
      <c r="B149" s="33" t="s">
        <v>201</v>
      </c>
      <c r="C149" s="57">
        <v>39.64</v>
      </c>
      <c r="D149" s="134">
        <v>14</v>
      </c>
      <c r="E149" s="134">
        <v>14</v>
      </c>
      <c r="F149" s="165">
        <v>15</v>
      </c>
      <c r="G149" s="21">
        <f t="shared" si="4"/>
        <v>0.35317860746720486</v>
      </c>
      <c r="H149" s="11">
        <f t="shared" si="5"/>
        <v>0.35317860746720486</v>
      </c>
      <c r="I149" s="11">
        <f t="shared" si="6"/>
        <v>0.37840565085771949</v>
      </c>
      <c r="J149" s="122">
        <v>0</v>
      </c>
      <c r="K149" s="30">
        <f t="shared" si="7"/>
        <v>0</v>
      </c>
      <c r="L149" s="53"/>
      <c r="M149" s="53"/>
      <c r="N149" s="53"/>
      <c r="O149" s="53"/>
      <c r="P149" s="39"/>
      <c r="Q149" s="92"/>
      <c r="R149" s="92"/>
    </row>
    <row r="150" spans="1:18" s="8" customFormat="1" ht="15.75">
      <c r="A150" s="33">
        <v>12</v>
      </c>
      <c r="B150" s="33" t="s">
        <v>202</v>
      </c>
      <c r="C150" s="57">
        <v>240.72</v>
      </c>
      <c r="D150" s="134">
        <v>124</v>
      </c>
      <c r="E150" s="134">
        <v>124</v>
      </c>
      <c r="F150" s="165">
        <v>125</v>
      </c>
      <c r="G150" s="21">
        <f t="shared" si="4"/>
        <v>0.51512130275839152</v>
      </c>
      <c r="H150" s="11">
        <f t="shared" si="5"/>
        <v>0.51512130275839152</v>
      </c>
      <c r="I150" s="11">
        <f t="shared" si="6"/>
        <v>0.51927550681289469</v>
      </c>
      <c r="J150" s="122">
        <v>0</v>
      </c>
      <c r="K150" s="30">
        <f t="shared" si="7"/>
        <v>0</v>
      </c>
      <c r="L150" s="53"/>
      <c r="M150" s="53"/>
      <c r="N150" s="53"/>
      <c r="O150" s="53"/>
      <c r="P150" s="39"/>
      <c r="Q150" s="92"/>
      <c r="R150" s="92"/>
    </row>
    <row r="151" spans="1:18" s="8" customFormat="1" ht="15.75">
      <c r="A151" s="33">
        <v>13</v>
      </c>
      <c r="B151" s="33" t="s">
        <v>203</v>
      </c>
      <c r="C151" s="57">
        <v>607.79999999999995</v>
      </c>
      <c r="D151" s="134">
        <v>217</v>
      </c>
      <c r="E151" s="134">
        <v>217</v>
      </c>
      <c r="F151" s="165">
        <v>200</v>
      </c>
      <c r="G151" s="21">
        <f t="shared" si="4"/>
        <v>0.3570253372820007</v>
      </c>
      <c r="H151" s="11">
        <f t="shared" si="5"/>
        <v>0.3570253372820007</v>
      </c>
      <c r="I151" s="11">
        <f t="shared" si="6"/>
        <v>0.32905561039815734</v>
      </c>
      <c r="J151" s="122">
        <v>0</v>
      </c>
      <c r="K151" s="30">
        <f t="shared" si="7"/>
        <v>0</v>
      </c>
      <c r="L151" s="53"/>
      <c r="M151" s="53"/>
      <c r="N151" s="53"/>
      <c r="O151" s="53"/>
      <c r="P151" s="39"/>
      <c r="Q151" s="92"/>
      <c r="R151" s="92"/>
    </row>
    <row r="152" spans="1:18" s="8" customFormat="1" ht="15.75">
      <c r="A152" s="197" t="s">
        <v>84</v>
      </c>
      <c r="B152" s="197"/>
      <c r="C152" s="36">
        <f>SUM(C135:C151)</f>
        <v>15843.579999999996</v>
      </c>
      <c r="D152" s="36">
        <f>SUM(D135:D151)</f>
        <v>7252</v>
      </c>
      <c r="E152" s="36">
        <f>SUM(E135:E151)</f>
        <v>6422</v>
      </c>
      <c r="F152" s="36">
        <f>SUM(F135:F151)</f>
        <v>5583</v>
      </c>
      <c r="G152" s="21">
        <f t="shared" si="4"/>
        <v>0.45772483239267903</v>
      </c>
      <c r="H152" s="11">
        <f t="shared" si="5"/>
        <v>0.40533768251872376</v>
      </c>
      <c r="I152" s="11">
        <f t="shared" si="6"/>
        <v>0.35238247921240029</v>
      </c>
      <c r="J152" s="122">
        <v>2</v>
      </c>
      <c r="K152" s="30">
        <f>SUM(K135:K151)</f>
        <v>103.69999999999999</v>
      </c>
      <c r="L152" s="53">
        <f>SUM(L135:L151)</f>
        <v>0</v>
      </c>
      <c r="M152" s="53">
        <f>SUM(M135:M151)</f>
        <v>0</v>
      </c>
      <c r="N152" s="53">
        <f>SUM(N135:N151)</f>
        <v>0</v>
      </c>
      <c r="O152" s="53">
        <f>SUM(O135:O151)</f>
        <v>0</v>
      </c>
      <c r="P152" s="39"/>
      <c r="Q152" s="92"/>
      <c r="R152" s="92"/>
    </row>
    <row r="153" spans="1:18" s="8" customFormat="1" ht="15.75">
      <c r="A153" s="197" t="s">
        <v>85</v>
      </c>
      <c r="B153" s="197"/>
      <c r="C153" s="36"/>
      <c r="D153" s="36"/>
      <c r="E153" s="36"/>
      <c r="F153" s="36"/>
      <c r="G153" s="21"/>
      <c r="H153" s="11"/>
      <c r="I153" s="11"/>
      <c r="J153" s="122"/>
      <c r="K153" s="30"/>
      <c r="L153" s="53"/>
      <c r="M153" s="53"/>
      <c r="N153" s="53"/>
      <c r="O153" s="53"/>
      <c r="P153" s="39"/>
      <c r="Q153" s="92"/>
      <c r="R153" s="92"/>
    </row>
    <row r="154" spans="1:18" s="8" customFormat="1" ht="15.75">
      <c r="A154" s="33">
        <v>1</v>
      </c>
      <c r="B154" s="141" t="s">
        <v>86</v>
      </c>
      <c r="C154" s="144">
        <v>915.53</v>
      </c>
      <c r="D154" s="144">
        <v>1008</v>
      </c>
      <c r="E154" s="144">
        <v>679</v>
      </c>
      <c r="F154" s="166">
        <v>537</v>
      </c>
      <c r="G154" s="147">
        <f t="shared" si="4"/>
        <v>1.1010016056273415</v>
      </c>
      <c r="H154" s="142">
        <f t="shared" si="5"/>
        <v>0.74164691490175094</v>
      </c>
      <c r="I154" s="142">
        <f t="shared" si="6"/>
        <v>0.58654549823599444</v>
      </c>
      <c r="J154" s="148">
        <v>2</v>
      </c>
      <c r="K154" s="148">
        <v>8</v>
      </c>
      <c r="L154" s="149"/>
      <c r="M154" s="149"/>
      <c r="N154" s="149"/>
      <c r="O154" s="149"/>
      <c r="P154" s="39"/>
      <c r="Q154" s="92"/>
      <c r="R154" s="92"/>
    </row>
    <row r="155" spans="1:18" s="8" customFormat="1" ht="47.25">
      <c r="A155" s="33"/>
      <c r="B155" s="33" t="s">
        <v>280</v>
      </c>
      <c r="C155" s="138"/>
      <c r="D155" s="134"/>
      <c r="E155" s="134"/>
      <c r="F155" s="165"/>
      <c r="G155" s="21"/>
      <c r="H155" s="11"/>
      <c r="I155" s="11"/>
      <c r="J155" s="122"/>
      <c r="K155" s="30">
        <v>2</v>
      </c>
      <c r="L155" s="137"/>
      <c r="M155" s="137"/>
      <c r="N155" s="137"/>
      <c r="O155" s="137"/>
      <c r="P155" s="39"/>
      <c r="Q155" s="92"/>
      <c r="R155" s="92"/>
    </row>
    <row r="156" spans="1:18" s="8" customFormat="1" ht="15.75">
      <c r="A156" s="33">
        <v>2</v>
      </c>
      <c r="B156" s="141" t="s">
        <v>87</v>
      </c>
      <c r="C156" s="144">
        <v>56.6</v>
      </c>
      <c r="D156" s="144">
        <v>54</v>
      </c>
      <c r="E156" s="144">
        <v>46</v>
      </c>
      <c r="F156" s="166">
        <v>45</v>
      </c>
      <c r="G156" s="147">
        <f t="shared" si="4"/>
        <v>0.95406360424028269</v>
      </c>
      <c r="H156" s="142">
        <f t="shared" si="5"/>
        <v>0.8127208480565371</v>
      </c>
      <c r="I156" s="142">
        <f t="shared" si="6"/>
        <v>0.79505300353356889</v>
      </c>
      <c r="J156" s="148">
        <v>2</v>
      </c>
      <c r="K156" s="148">
        <f t="shared" si="7"/>
        <v>0.9</v>
      </c>
      <c r="L156" s="149"/>
      <c r="M156" s="149"/>
      <c r="N156" s="149"/>
      <c r="O156" s="149"/>
      <c r="P156" s="39"/>
      <c r="Q156" s="92"/>
      <c r="R156" s="92"/>
    </row>
    <row r="157" spans="1:18" s="8" customFormat="1" ht="15.75">
      <c r="A157" s="33">
        <v>3</v>
      </c>
      <c r="B157" s="33" t="s">
        <v>88</v>
      </c>
      <c r="C157" s="57">
        <v>34.89</v>
      </c>
      <c r="D157" s="134">
        <v>34</v>
      </c>
      <c r="E157" s="134">
        <v>34</v>
      </c>
      <c r="F157" s="165">
        <v>35</v>
      </c>
      <c r="G157" s="21">
        <f t="shared" ref="G157:G225" si="8">D157/C157</f>
        <v>0.97449125824018346</v>
      </c>
      <c r="H157" s="11">
        <f t="shared" ref="H157:H225" si="9">E157/C157</f>
        <v>0.97449125824018346</v>
      </c>
      <c r="I157" s="11">
        <f t="shared" ref="I157:I225" si="10">F157/C157</f>
        <v>1.0031527658354829</v>
      </c>
      <c r="J157" s="122">
        <v>2</v>
      </c>
      <c r="K157" s="30">
        <f t="shared" ref="K157:K226" si="11">F157*J157/100</f>
        <v>0.7</v>
      </c>
      <c r="L157" s="56"/>
      <c r="M157" s="56"/>
      <c r="N157" s="56"/>
      <c r="O157" s="56"/>
      <c r="P157" s="39"/>
      <c r="Q157" s="92"/>
      <c r="R157" s="92"/>
    </row>
    <row r="158" spans="1:18" s="8" customFormat="1" ht="15.75">
      <c r="A158" s="33">
        <v>4</v>
      </c>
      <c r="B158" s="33" t="s">
        <v>89</v>
      </c>
      <c r="C158" s="57">
        <v>96.12</v>
      </c>
      <c r="D158" s="134">
        <v>111</v>
      </c>
      <c r="E158" s="134">
        <v>111</v>
      </c>
      <c r="F158" s="165">
        <v>100</v>
      </c>
      <c r="G158" s="21">
        <f t="shared" si="8"/>
        <v>1.1548064918851435</v>
      </c>
      <c r="H158" s="11">
        <f t="shared" si="9"/>
        <v>1.1548064918851435</v>
      </c>
      <c r="I158" s="11">
        <f t="shared" si="10"/>
        <v>1.0403662089055348</v>
      </c>
      <c r="J158" s="122">
        <v>2</v>
      </c>
      <c r="K158" s="30">
        <f t="shared" si="11"/>
        <v>2</v>
      </c>
      <c r="L158" s="56"/>
      <c r="M158" s="56"/>
      <c r="N158" s="56"/>
      <c r="O158" s="56"/>
      <c r="P158" s="39"/>
      <c r="Q158" s="92"/>
      <c r="R158" s="92"/>
    </row>
    <row r="159" spans="1:18" s="8" customFormat="1" ht="15.75">
      <c r="A159" s="33">
        <v>5</v>
      </c>
      <c r="B159" s="33" t="s">
        <v>90</v>
      </c>
      <c r="C159" s="57">
        <v>65.33</v>
      </c>
      <c r="D159" s="134">
        <v>36</v>
      </c>
      <c r="E159" s="134">
        <v>36</v>
      </c>
      <c r="F159" s="165">
        <v>35</v>
      </c>
      <c r="G159" s="21">
        <f t="shared" si="8"/>
        <v>0.55104852288382067</v>
      </c>
      <c r="H159" s="11">
        <f t="shared" si="9"/>
        <v>0.55104852288382067</v>
      </c>
      <c r="I159" s="11">
        <f t="shared" si="10"/>
        <v>0.53574161947038113</v>
      </c>
      <c r="J159" s="122">
        <v>2</v>
      </c>
      <c r="K159" s="30">
        <f t="shared" si="11"/>
        <v>0.7</v>
      </c>
      <c r="L159" s="56"/>
      <c r="M159" s="56"/>
      <c r="N159" s="56"/>
      <c r="O159" s="56"/>
      <c r="P159" s="39"/>
      <c r="Q159" s="92"/>
      <c r="R159" s="92"/>
    </row>
    <row r="160" spans="1:18" s="8" customFormat="1" ht="15.75">
      <c r="A160" s="33">
        <v>6</v>
      </c>
      <c r="B160" s="33" t="s">
        <v>91</v>
      </c>
      <c r="C160" s="57">
        <v>136.11000000000001</v>
      </c>
      <c r="D160" s="134">
        <v>142</v>
      </c>
      <c r="E160" s="134">
        <v>142</v>
      </c>
      <c r="F160" s="165">
        <v>140</v>
      </c>
      <c r="G160" s="21">
        <f t="shared" si="8"/>
        <v>1.0432738226434501</v>
      </c>
      <c r="H160" s="11">
        <f t="shared" si="9"/>
        <v>1.0432738226434501</v>
      </c>
      <c r="I160" s="11">
        <f t="shared" si="10"/>
        <v>1.0285798251414295</v>
      </c>
      <c r="J160" s="122">
        <v>2</v>
      </c>
      <c r="K160" s="30">
        <f t="shared" si="11"/>
        <v>2.8</v>
      </c>
      <c r="L160" s="56"/>
      <c r="M160" s="56"/>
      <c r="N160" s="56"/>
      <c r="O160" s="56"/>
      <c r="P160" s="39"/>
      <c r="Q160" s="92"/>
      <c r="R160" s="92"/>
    </row>
    <row r="161" spans="1:18" s="8" customFormat="1" ht="15.75">
      <c r="A161" s="33">
        <v>7</v>
      </c>
      <c r="B161" s="125" t="s">
        <v>92</v>
      </c>
      <c r="C161" s="57">
        <v>522.54</v>
      </c>
      <c r="D161" s="134">
        <v>554</v>
      </c>
      <c r="E161" s="134">
        <v>554</v>
      </c>
      <c r="F161" s="165">
        <v>644</v>
      </c>
      <c r="G161" s="21">
        <f t="shared" si="8"/>
        <v>1.0602059172503542</v>
      </c>
      <c r="H161" s="11">
        <f t="shared" si="9"/>
        <v>1.0602059172503542</v>
      </c>
      <c r="I161" s="11">
        <f t="shared" si="10"/>
        <v>1.2324415355762239</v>
      </c>
      <c r="J161" s="122">
        <v>2</v>
      </c>
      <c r="K161" s="30">
        <f t="shared" si="11"/>
        <v>12.88</v>
      </c>
      <c r="L161" s="56"/>
      <c r="M161" s="56"/>
      <c r="N161" s="56"/>
      <c r="O161" s="56"/>
      <c r="P161" s="39"/>
      <c r="Q161" s="92"/>
      <c r="R161" s="92"/>
    </row>
    <row r="162" spans="1:18" s="8" customFormat="1" ht="31.5">
      <c r="A162" s="33">
        <v>8</v>
      </c>
      <c r="B162" s="141" t="s">
        <v>93</v>
      </c>
      <c r="C162" s="144">
        <v>286.06</v>
      </c>
      <c r="D162" s="144">
        <v>325</v>
      </c>
      <c r="E162" s="144">
        <v>300</v>
      </c>
      <c r="F162" s="166">
        <v>130</v>
      </c>
      <c r="G162" s="147">
        <f t="shared" si="8"/>
        <v>1.1361252884010347</v>
      </c>
      <c r="H162" s="142">
        <f t="shared" si="9"/>
        <v>1.0487310354471089</v>
      </c>
      <c r="I162" s="142">
        <f t="shared" si="10"/>
        <v>0.45445011536041391</v>
      </c>
      <c r="J162" s="148">
        <v>2</v>
      </c>
      <c r="K162" s="148">
        <f t="shared" si="11"/>
        <v>2.6</v>
      </c>
      <c r="L162" s="149"/>
      <c r="M162" s="149"/>
      <c r="N162" s="149"/>
      <c r="O162" s="149"/>
      <c r="P162" s="39"/>
      <c r="Q162" s="92"/>
      <c r="R162" s="92"/>
    </row>
    <row r="163" spans="1:18" s="8" customFormat="1" ht="15.75">
      <c r="A163" s="33">
        <v>10</v>
      </c>
      <c r="B163" s="125" t="s">
        <v>94</v>
      </c>
      <c r="C163" s="57">
        <v>118.92</v>
      </c>
      <c r="D163" s="134">
        <v>117</v>
      </c>
      <c r="E163" s="134">
        <v>117</v>
      </c>
      <c r="F163" s="165">
        <v>117</v>
      </c>
      <c r="G163" s="21">
        <f t="shared" si="8"/>
        <v>0.9838546922300706</v>
      </c>
      <c r="H163" s="11">
        <f t="shared" si="9"/>
        <v>0.9838546922300706</v>
      </c>
      <c r="I163" s="11">
        <f t="shared" si="10"/>
        <v>0.9838546922300706</v>
      </c>
      <c r="J163" s="122">
        <v>2</v>
      </c>
      <c r="K163" s="30">
        <v>1</v>
      </c>
      <c r="L163" s="56"/>
      <c r="M163" s="56"/>
      <c r="N163" s="56"/>
      <c r="O163" s="56"/>
      <c r="P163" s="39"/>
      <c r="Q163" s="92"/>
      <c r="R163" s="92"/>
    </row>
    <row r="164" spans="1:18" s="8" customFormat="1" ht="47.25">
      <c r="A164" s="33"/>
      <c r="B164" s="33" t="s">
        <v>280</v>
      </c>
      <c r="C164" s="138"/>
      <c r="D164" s="134"/>
      <c r="E164" s="134"/>
      <c r="F164" s="165"/>
      <c r="G164" s="21"/>
      <c r="H164" s="11"/>
      <c r="I164" s="11"/>
      <c r="J164" s="122"/>
      <c r="K164" s="30">
        <v>1</v>
      </c>
      <c r="L164" s="137"/>
      <c r="M164" s="137"/>
      <c r="N164" s="137"/>
      <c r="O164" s="137"/>
      <c r="P164" s="39"/>
      <c r="Q164" s="92"/>
      <c r="R164" s="92"/>
    </row>
    <row r="165" spans="1:18" s="8" customFormat="1" ht="15.75">
      <c r="A165" s="33">
        <v>11</v>
      </c>
      <c r="B165" s="125" t="s">
        <v>95</v>
      </c>
      <c r="C165" s="68"/>
      <c r="D165" s="134"/>
      <c r="E165" s="134"/>
      <c r="F165" s="165"/>
      <c r="G165" s="21"/>
      <c r="H165" s="11"/>
      <c r="I165" s="11"/>
      <c r="J165" s="122"/>
      <c r="K165" s="30">
        <f t="shared" si="11"/>
        <v>0</v>
      </c>
      <c r="L165" s="66"/>
      <c r="M165" s="66"/>
      <c r="N165" s="66"/>
      <c r="O165" s="66"/>
      <c r="P165" s="39"/>
      <c r="Q165" s="92"/>
      <c r="R165" s="92"/>
    </row>
    <row r="166" spans="1:18" s="8" customFormat="1" ht="15.75">
      <c r="A166" s="33"/>
      <c r="B166" s="33" t="s">
        <v>238</v>
      </c>
      <c r="C166" s="68">
        <v>585.29</v>
      </c>
      <c r="D166" s="134">
        <v>589</v>
      </c>
      <c r="E166" s="134">
        <v>532</v>
      </c>
      <c r="F166" s="165">
        <v>645</v>
      </c>
      <c r="G166" s="21">
        <f t="shared" si="8"/>
        <v>1.0063387380614739</v>
      </c>
      <c r="H166" s="11">
        <f t="shared" si="9"/>
        <v>0.90895111824907315</v>
      </c>
      <c r="I166" s="11">
        <f t="shared" si="10"/>
        <v>1.1020178031403236</v>
      </c>
      <c r="J166" s="122">
        <v>2</v>
      </c>
      <c r="K166" s="30">
        <f t="shared" si="11"/>
        <v>12.9</v>
      </c>
      <c r="L166" s="56"/>
      <c r="M166" s="56"/>
      <c r="N166" s="56"/>
      <c r="O166" s="56"/>
      <c r="P166" s="39"/>
      <c r="Q166" s="92"/>
      <c r="R166" s="92"/>
    </row>
    <row r="167" spans="1:18" s="8" customFormat="1" ht="15.75">
      <c r="A167" s="33">
        <v>12</v>
      </c>
      <c r="B167" s="125" t="s">
        <v>96</v>
      </c>
      <c r="C167" s="57">
        <v>197.56</v>
      </c>
      <c r="D167" s="134">
        <v>197</v>
      </c>
      <c r="E167" s="134">
        <v>197</v>
      </c>
      <c r="F167" s="165">
        <v>183</v>
      </c>
      <c r="G167" s="21">
        <f t="shared" si="8"/>
        <v>0.99716541810083015</v>
      </c>
      <c r="H167" s="11">
        <f t="shared" si="9"/>
        <v>0.99716541810083015</v>
      </c>
      <c r="I167" s="11">
        <f t="shared" si="10"/>
        <v>0.92630087062158328</v>
      </c>
      <c r="J167" s="122">
        <v>2</v>
      </c>
      <c r="K167" s="30">
        <f t="shared" si="11"/>
        <v>3.66</v>
      </c>
      <c r="L167" s="56"/>
      <c r="M167" s="56"/>
      <c r="N167" s="56"/>
      <c r="O167" s="56"/>
      <c r="P167" s="39"/>
      <c r="Q167" s="92"/>
      <c r="R167" s="92"/>
    </row>
    <row r="168" spans="1:18" s="8" customFormat="1" ht="15.75">
      <c r="A168" s="33">
        <v>13</v>
      </c>
      <c r="B168" s="125" t="s">
        <v>97</v>
      </c>
      <c r="C168" s="57">
        <v>108.66</v>
      </c>
      <c r="D168" s="134">
        <v>108</v>
      </c>
      <c r="E168" s="134">
        <v>108</v>
      </c>
      <c r="F168" s="165">
        <v>251</v>
      </c>
      <c r="G168" s="21">
        <f t="shared" si="8"/>
        <v>0.99392600773053563</v>
      </c>
      <c r="H168" s="11">
        <f t="shared" si="9"/>
        <v>0.99392600773053563</v>
      </c>
      <c r="I168" s="11">
        <f t="shared" si="10"/>
        <v>2.3099576661144856</v>
      </c>
      <c r="J168" s="122">
        <v>2</v>
      </c>
      <c r="K168" s="30">
        <f t="shared" si="11"/>
        <v>5.0199999999999996</v>
      </c>
      <c r="L168" s="56"/>
      <c r="M168" s="56"/>
      <c r="N168" s="56"/>
      <c r="O168" s="56"/>
      <c r="P168" s="39"/>
      <c r="Q168" s="92"/>
      <c r="R168" s="92"/>
    </row>
    <row r="169" spans="1:18" s="8" customFormat="1" ht="15.75">
      <c r="A169" s="33">
        <v>14</v>
      </c>
      <c r="B169" s="125" t="s">
        <v>98</v>
      </c>
      <c r="C169" s="57">
        <v>32.26</v>
      </c>
      <c r="D169" s="134">
        <v>30</v>
      </c>
      <c r="E169" s="134">
        <v>30</v>
      </c>
      <c r="F169" s="165">
        <v>43</v>
      </c>
      <c r="G169" s="21">
        <f t="shared" si="8"/>
        <v>0.92994420334779915</v>
      </c>
      <c r="H169" s="11">
        <f t="shared" si="9"/>
        <v>0.92994420334779915</v>
      </c>
      <c r="I169" s="11">
        <f t="shared" si="10"/>
        <v>1.3329200247985122</v>
      </c>
      <c r="J169" s="122">
        <v>2</v>
      </c>
      <c r="K169" s="30">
        <f t="shared" si="11"/>
        <v>0.86</v>
      </c>
      <c r="L169" s="56"/>
      <c r="M169" s="56"/>
      <c r="N169" s="56"/>
      <c r="O169" s="56"/>
      <c r="P169" s="39"/>
      <c r="Q169" s="92"/>
      <c r="R169" s="92"/>
    </row>
    <row r="170" spans="1:18" s="8" customFormat="1" ht="18" customHeight="1">
      <c r="A170" s="33">
        <v>15</v>
      </c>
      <c r="B170" s="33" t="s">
        <v>225</v>
      </c>
      <c r="C170" s="57">
        <v>116.86</v>
      </c>
      <c r="D170" s="134">
        <v>113</v>
      </c>
      <c r="E170" s="134">
        <v>113</v>
      </c>
      <c r="F170" s="165">
        <v>110</v>
      </c>
      <c r="G170" s="21">
        <f t="shared" si="8"/>
        <v>0.9669690227622797</v>
      </c>
      <c r="H170" s="11">
        <f t="shared" si="9"/>
        <v>0.9669690227622797</v>
      </c>
      <c r="I170" s="11">
        <f t="shared" si="10"/>
        <v>0.94129727879513947</v>
      </c>
      <c r="J170" s="122">
        <v>2</v>
      </c>
      <c r="K170" s="30">
        <f t="shared" si="11"/>
        <v>2.2000000000000002</v>
      </c>
      <c r="L170" s="53"/>
      <c r="M170" s="53"/>
      <c r="N170" s="53"/>
      <c r="O170" s="53"/>
      <c r="P170" s="39"/>
      <c r="Q170" s="92"/>
      <c r="R170" s="92"/>
    </row>
    <row r="171" spans="1:18" s="8" customFormat="1" ht="28.15" customHeight="1">
      <c r="A171" s="197" t="s">
        <v>99</v>
      </c>
      <c r="B171" s="197"/>
      <c r="C171" s="36">
        <f>SUM(C154:C170)</f>
        <v>3272.73</v>
      </c>
      <c r="D171" s="36">
        <f>SUM(D154:D170)</f>
        <v>3418</v>
      </c>
      <c r="E171" s="36">
        <f>SUM(E154:E170)</f>
        <v>2999</v>
      </c>
      <c r="F171" s="36">
        <f>SUM(F154:F170)</f>
        <v>3015</v>
      </c>
      <c r="G171" s="21">
        <f t="shared" si="8"/>
        <v>1.0443880185655401</v>
      </c>
      <c r="H171" s="11">
        <f t="shared" si="9"/>
        <v>0.91636034747748818</v>
      </c>
      <c r="I171" s="11">
        <f t="shared" si="10"/>
        <v>0.92124923229230637</v>
      </c>
      <c r="J171" s="122">
        <v>2</v>
      </c>
      <c r="K171" s="30">
        <f>SUM(K154:K170)</f>
        <v>59.22</v>
      </c>
      <c r="L171" s="53">
        <f>SUM(L154:L170)</f>
        <v>0</v>
      </c>
      <c r="M171" s="53">
        <f>SUM(M154:M170)</f>
        <v>0</v>
      </c>
      <c r="N171" s="53">
        <f>SUM(N154:N170)</f>
        <v>0</v>
      </c>
      <c r="O171" s="53">
        <f>SUM(O154:O170)</f>
        <v>0</v>
      </c>
      <c r="P171" s="39"/>
      <c r="Q171" s="92"/>
      <c r="R171" s="92"/>
    </row>
    <row r="172" spans="1:18" s="8" customFormat="1" ht="15.75">
      <c r="A172" s="197" t="s">
        <v>169</v>
      </c>
      <c r="B172" s="197"/>
      <c r="C172" s="36"/>
      <c r="D172" s="36"/>
      <c r="E172" s="36"/>
      <c r="F172" s="36"/>
      <c r="G172" s="21"/>
      <c r="H172" s="11"/>
      <c r="I172" s="11"/>
      <c r="J172" s="122"/>
      <c r="K172" s="30"/>
      <c r="L172" s="53"/>
      <c r="M172" s="53"/>
      <c r="N172" s="53"/>
      <c r="O172" s="53"/>
      <c r="P172" s="39"/>
      <c r="Q172" s="92"/>
      <c r="R172" s="92"/>
    </row>
    <row r="173" spans="1:18" s="8" customFormat="1" ht="15.75">
      <c r="A173" s="33">
        <v>1</v>
      </c>
      <c r="B173" s="33" t="s">
        <v>100</v>
      </c>
      <c r="C173" s="55">
        <v>544.51</v>
      </c>
      <c r="D173" s="134">
        <v>770</v>
      </c>
      <c r="E173" s="134">
        <v>504</v>
      </c>
      <c r="F173" s="165">
        <v>500</v>
      </c>
      <c r="G173" s="21">
        <f t="shared" si="8"/>
        <v>1.4141154432425485</v>
      </c>
      <c r="H173" s="11">
        <f t="shared" si="9"/>
        <v>0.92560283557694079</v>
      </c>
      <c r="I173" s="11">
        <f t="shared" si="10"/>
        <v>0.91825678132633015</v>
      </c>
      <c r="J173" s="122">
        <v>2</v>
      </c>
      <c r="K173" s="30">
        <f t="shared" si="11"/>
        <v>10</v>
      </c>
      <c r="L173" s="53"/>
      <c r="M173" s="53"/>
      <c r="N173" s="53"/>
      <c r="O173" s="53"/>
      <c r="P173" s="39"/>
      <c r="Q173" s="92"/>
      <c r="R173" s="92"/>
    </row>
    <row r="174" spans="1:18" s="8" customFormat="1" ht="15.75">
      <c r="A174" s="33">
        <v>2</v>
      </c>
      <c r="B174" s="33" t="s">
        <v>101</v>
      </c>
      <c r="C174" s="55">
        <v>330.44</v>
      </c>
      <c r="D174" s="134">
        <v>98</v>
      </c>
      <c r="E174" s="134">
        <v>124</v>
      </c>
      <c r="F174" s="165">
        <v>120</v>
      </c>
      <c r="G174" s="21">
        <f t="shared" si="8"/>
        <v>0.29657426461687447</v>
      </c>
      <c r="H174" s="11">
        <f t="shared" si="9"/>
        <v>0.37525723278053502</v>
      </c>
      <c r="I174" s="11">
        <f t="shared" si="10"/>
        <v>0.3631521607553565</v>
      </c>
      <c r="J174" s="122">
        <v>2</v>
      </c>
      <c r="K174" s="30">
        <f t="shared" si="11"/>
        <v>2.4</v>
      </c>
      <c r="L174" s="53"/>
      <c r="M174" s="53"/>
      <c r="N174" s="53"/>
      <c r="O174" s="53"/>
      <c r="P174" s="39"/>
      <c r="Q174" s="92"/>
      <c r="R174" s="92"/>
    </row>
    <row r="175" spans="1:18" s="8" customFormat="1" ht="15.75">
      <c r="A175" s="33">
        <v>3</v>
      </c>
      <c r="B175" s="141" t="s">
        <v>102</v>
      </c>
      <c r="C175" s="144">
        <v>157.74</v>
      </c>
      <c r="D175" s="144">
        <v>93</v>
      </c>
      <c r="E175" s="144">
        <v>93</v>
      </c>
      <c r="F175" s="166">
        <v>83</v>
      </c>
      <c r="G175" s="147">
        <f t="shared" si="8"/>
        <v>0.58957778623050583</v>
      </c>
      <c r="H175" s="142">
        <f t="shared" si="9"/>
        <v>0.58957778623050583</v>
      </c>
      <c r="I175" s="142">
        <f t="shared" si="10"/>
        <v>0.52618232534550524</v>
      </c>
      <c r="J175" s="148">
        <v>2</v>
      </c>
      <c r="K175" s="148">
        <v>1</v>
      </c>
      <c r="L175" s="149"/>
      <c r="M175" s="149"/>
      <c r="N175" s="149"/>
      <c r="O175" s="149"/>
      <c r="P175" s="39"/>
      <c r="Q175" s="92"/>
      <c r="R175" s="92"/>
    </row>
    <row r="176" spans="1:18" s="8" customFormat="1" ht="15.75">
      <c r="A176" s="33">
        <v>4</v>
      </c>
      <c r="B176" s="33" t="s">
        <v>103</v>
      </c>
      <c r="C176" s="55">
        <v>41.97</v>
      </c>
      <c r="D176" s="134">
        <v>32</v>
      </c>
      <c r="E176" s="134">
        <v>75</v>
      </c>
      <c r="F176" s="165">
        <v>75</v>
      </c>
      <c r="G176" s="21">
        <f t="shared" si="8"/>
        <v>0.76244936859661661</v>
      </c>
      <c r="H176" s="11">
        <f t="shared" si="9"/>
        <v>1.7869907076483202</v>
      </c>
      <c r="I176" s="11">
        <f t="shared" si="10"/>
        <v>1.7869907076483202</v>
      </c>
      <c r="J176" s="122">
        <v>2</v>
      </c>
      <c r="K176" s="30">
        <f t="shared" si="11"/>
        <v>1.5</v>
      </c>
      <c r="L176" s="53"/>
      <c r="M176" s="53"/>
      <c r="N176" s="53"/>
      <c r="O176" s="53"/>
      <c r="P176" s="39"/>
      <c r="Q176" s="92"/>
      <c r="R176" s="92"/>
    </row>
    <row r="177" spans="1:18" s="8" customFormat="1" ht="15.75">
      <c r="A177" s="33">
        <v>5</v>
      </c>
      <c r="B177" s="141" t="s">
        <v>104</v>
      </c>
      <c r="C177" s="144">
        <v>23.28</v>
      </c>
      <c r="D177" s="144">
        <v>21</v>
      </c>
      <c r="E177" s="144">
        <v>21</v>
      </c>
      <c r="F177" s="166">
        <v>22</v>
      </c>
      <c r="G177" s="147">
        <f t="shared" si="8"/>
        <v>0.902061855670103</v>
      </c>
      <c r="H177" s="142">
        <f t="shared" si="9"/>
        <v>0.902061855670103</v>
      </c>
      <c r="I177" s="142">
        <f t="shared" si="10"/>
        <v>0.94501718213058417</v>
      </c>
      <c r="J177" s="148">
        <v>0</v>
      </c>
      <c r="K177" s="148">
        <f t="shared" si="11"/>
        <v>0</v>
      </c>
      <c r="L177" s="149"/>
      <c r="M177" s="149"/>
      <c r="N177" s="149"/>
      <c r="O177" s="149"/>
      <c r="P177" s="39"/>
      <c r="Q177" s="92"/>
      <c r="R177" s="92"/>
    </row>
    <row r="178" spans="1:18" s="8" customFormat="1" ht="31.5">
      <c r="A178" s="33">
        <v>6</v>
      </c>
      <c r="B178" s="125" t="s">
        <v>105</v>
      </c>
      <c r="C178" s="55">
        <v>146.55000000000001</v>
      </c>
      <c r="D178" s="134">
        <v>132</v>
      </c>
      <c r="E178" s="134">
        <v>89</v>
      </c>
      <c r="F178" s="165">
        <v>85</v>
      </c>
      <c r="G178" s="21">
        <f t="shared" si="8"/>
        <v>0.90071647901740015</v>
      </c>
      <c r="H178" s="11">
        <f t="shared" si="9"/>
        <v>0.60730126236779247</v>
      </c>
      <c r="I178" s="11">
        <f t="shared" si="10"/>
        <v>0.58000682360968947</v>
      </c>
      <c r="J178" s="122">
        <v>2</v>
      </c>
      <c r="K178" s="30">
        <f t="shared" si="11"/>
        <v>1.7</v>
      </c>
      <c r="L178" s="53"/>
      <c r="M178" s="53"/>
      <c r="N178" s="53"/>
      <c r="O178" s="53"/>
      <c r="P178" s="39"/>
      <c r="Q178" s="92"/>
      <c r="R178" s="92"/>
    </row>
    <row r="179" spans="1:18" s="8" customFormat="1" ht="31.5">
      <c r="A179" s="33">
        <v>7</v>
      </c>
      <c r="B179" s="33" t="s">
        <v>106</v>
      </c>
      <c r="C179" s="55">
        <v>6.49</v>
      </c>
      <c r="D179" s="134">
        <v>6</v>
      </c>
      <c r="E179" s="134">
        <v>4</v>
      </c>
      <c r="F179" s="165">
        <v>4</v>
      </c>
      <c r="G179" s="21">
        <f t="shared" si="8"/>
        <v>0.92449922958397535</v>
      </c>
      <c r="H179" s="11">
        <f t="shared" si="9"/>
        <v>0.61633281972265019</v>
      </c>
      <c r="I179" s="11">
        <f t="shared" si="10"/>
        <v>0.61633281972265019</v>
      </c>
      <c r="J179" s="122">
        <v>0</v>
      </c>
      <c r="K179" s="30">
        <f t="shared" si="11"/>
        <v>0</v>
      </c>
      <c r="L179" s="53"/>
      <c r="M179" s="53"/>
      <c r="N179" s="53"/>
      <c r="O179" s="53"/>
      <c r="P179" s="39"/>
      <c r="Q179" s="92"/>
      <c r="R179" s="92"/>
    </row>
    <row r="180" spans="1:18" s="8" customFormat="1" ht="31.5">
      <c r="A180" s="33">
        <v>8</v>
      </c>
      <c r="B180" s="125" t="s">
        <v>107</v>
      </c>
      <c r="C180" s="55">
        <v>8.93</v>
      </c>
      <c r="D180" s="134">
        <v>8</v>
      </c>
      <c r="E180" s="134">
        <v>5</v>
      </c>
      <c r="F180" s="165">
        <v>5</v>
      </c>
      <c r="G180" s="21">
        <f t="shared" si="8"/>
        <v>0.89585666293393063</v>
      </c>
      <c r="H180" s="11">
        <f t="shared" si="9"/>
        <v>0.55991041433370659</v>
      </c>
      <c r="I180" s="11">
        <f t="shared" si="10"/>
        <v>0.55991041433370659</v>
      </c>
      <c r="J180" s="122">
        <v>0</v>
      </c>
      <c r="K180" s="30">
        <f t="shared" si="11"/>
        <v>0</v>
      </c>
      <c r="L180" s="53"/>
      <c r="M180" s="53"/>
      <c r="N180" s="53"/>
      <c r="O180" s="53"/>
      <c r="P180" s="39"/>
      <c r="Q180" s="92"/>
      <c r="R180" s="92"/>
    </row>
    <row r="181" spans="1:18" s="8" customFormat="1" ht="15.75">
      <c r="A181" s="33">
        <v>9</v>
      </c>
      <c r="B181" s="33" t="s">
        <v>225</v>
      </c>
      <c r="C181" s="55">
        <v>16.71</v>
      </c>
      <c r="D181" s="134">
        <v>15</v>
      </c>
      <c r="E181" s="134">
        <v>15</v>
      </c>
      <c r="F181" s="165">
        <v>19</v>
      </c>
      <c r="G181" s="21">
        <f t="shared" si="8"/>
        <v>0.89766606822262118</v>
      </c>
      <c r="H181" s="11">
        <f t="shared" si="9"/>
        <v>0.89766606822262118</v>
      </c>
      <c r="I181" s="11">
        <f t="shared" si="10"/>
        <v>1.1370436864153202</v>
      </c>
      <c r="J181" s="122">
        <v>0</v>
      </c>
      <c r="K181" s="30">
        <f t="shared" si="11"/>
        <v>0</v>
      </c>
      <c r="L181" s="53"/>
      <c r="M181" s="53"/>
      <c r="N181" s="53"/>
      <c r="O181" s="53"/>
      <c r="P181" s="39"/>
      <c r="Q181" s="92"/>
      <c r="R181" s="92"/>
    </row>
    <row r="182" spans="1:18" s="8" customFormat="1" ht="15.75">
      <c r="A182" s="197" t="s">
        <v>108</v>
      </c>
      <c r="B182" s="197"/>
      <c r="C182" s="36">
        <f>SUM(C173:C181)</f>
        <v>1276.6200000000001</v>
      </c>
      <c r="D182" s="36">
        <f>SUM(D173:D181)</f>
        <v>1175</v>
      </c>
      <c r="E182" s="36">
        <f>SUM(E173:E181)</f>
        <v>930</v>
      </c>
      <c r="F182" s="36">
        <f>SUM(F173:F181)</f>
        <v>913</v>
      </c>
      <c r="G182" s="21">
        <f t="shared" si="8"/>
        <v>0.92039917908226399</v>
      </c>
      <c r="H182" s="11">
        <f t="shared" si="9"/>
        <v>0.72848615876298339</v>
      </c>
      <c r="I182" s="11">
        <f t="shared" si="10"/>
        <v>0.71516974510817621</v>
      </c>
      <c r="J182" s="122">
        <v>2</v>
      </c>
      <c r="K182" s="30">
        <f>SUM(K173:K181)</f>
        <v>16.600000000000001</v>
      </c>
      <c r="L182" s="53">
        <f>SUM(L173:L181)</f>
        <v>0</v>
      </c>
      <c r="M182" s="53">
        <f>SUM(M173:M181)</f>
        <v>0</v>
      </c>
      <c r="N182" s="53">
        <f>SUM(N173:N181)</f>
        <v>0</v>
      </c>
      <c r="O182" s="53">
        <f>SUM(O173:O181)</f>
        <v>0</v>
      </c>
      <c r="P182" s="39"/>
      <c r="Q182" s="92"/>
      <c r="R182" s="92"/>
    </row>
    <row r="183" spans="1:18" s="8" customFormat="1" ht="15.75">
      <c r="A183" s="193" t="s">
        <v>163</v>
      </c>
      <c r="B183" s="194"/>
      <c r="C183" s="36"/>
      <c r="D183" s="36"/>
      <c r="E183" s="36"/>
      <c r="F183" s="36"/>
      <c r="G183" s="21"/>
      <c r="H183" s="11"/>
      <c r="I183" s="11"/>
      <c r="J183" s="122"/>
      <c r="K183" s="30"/>
      <c r="L183" s="53"/>
      <c r="M183" s="53"/>
      <c r="N183" s="53"/>
      <c r="O183" s="53"/>
      <c r="P183" s="39"/>
      <c r="Q183" s="92"/>
      <c r="R183" s="92"/>
    </row>
    <row r="184" spans="1:18" s="8" customFormat="1" ht="15.75">
      <c r="A184" s="32">
        <v>1</v>
      </c>
      <c r="B184" s="38" t="s">
        <v>164</v>
      </c>
      <c r="C184" s="55">
        <v>446.08</v>
      </c>
      <c r="D184" s="134">
        <v>194</v>
      </c>
      <c r="E184" s="134">
        <v>346</v>
      </c>
      <c r="F184" s="165">
        <v>330</v>
      </c>
      <c r="G184" s="21">
        <f t="shared" si="8"/>
        <v>0.43489956958393117</v>
      </c>
      <c r="H184" s="11">
        <f t="shared" si="9"/>
        <v>0.77564562410329985</v>
      </c>
      <c r="I184" s="11">
        <f t="shared" si="10"/>
        <v>0.73977761836441891</v>
      </c>
      <c r="J184" s="122">
        <v>2</v>
      </c>
      <c r="K184" s="30">
        <v>5</v>
      </c>
      <c r="L184" s="53"/>
      <c r="M184" s="53"/>
      <c r="N184" s="53"/>
      <c r="O184" s="53"/>
      <c r="P184" s="39"/>
      <c r="Q184" s="92"/>
      <c r="R184" s="92"/>
    </row>
    <row r="185" spans="1:18" s="8" customFormat="1" ht="47.25">
      <c r="A185" s="136"/>
      <c r="B185" s="33" t="s">
        <v>280</v>
      </c>
      <c r="C185" s="134"/>
      <c r="D185" s="134"/>
      <c r="E185" s="134"/>
      <c r="F185" s="165"/>
      <c r="G185" s="21"/>
      <c r="H185" s="11"/>
      <c r="I185" s="11"/>
      <c r="J185" s="122"/>
      <c r="K185" s="30">
        <v>2</v>
      </c>
      <c r="L185" s="136"/>
      <c r="M185" s="136"/>
      <c r="N185" s="136"/>
      <c r="O185" s="136"/>
      <c r="P185" s="39"/>
      <c r="Q185" s="92"/>
      <c r="R185" s="92"/>
    </row>
    <row r="186" spans="1:18" s="8" customFormat="1" ht="15.75">
      <c r="A186" s="32">
        <v>2</v>
      </c>
      <c r="B186" s="126" t="s">
        <v>165</v>
      </c>
      <c r="C186" s="55">
        <v>1688.35</v>
      </c>
      <c r="D186" s="134">
        <v>1639</v>
      </c>
      <c r="E186" s="134">
        <v>1450</v>
      </c>
      <c r="F186" s="165">
        <v>1375</v>
      </c>
      <c r="G186" s="21">
        <f t="shared" si="8"/>
        <v>0.97077027867444554</v>
      </c>
      <c r="H186" s="11">
        <f t="shared" si="9"/>
        <v>0.85882666508721539</v>
      </c>
      <c r="I186" s="11">
        <f t="shared" si="10"/>
        <v>0.81440459620339389</v>
      </c>
      <c r="J186" s="122">
        <v>2</v>
      </c>
      <c r="K186" s="30">
        <f t="shared" si="11"/>
        <v>27.5</v>
      </c>
      <c r="L186" s="53"/>
      <c r="M186" s="53"/>
      <c r="N186" s="53"/>
      <c r="O186" s="53"/>
      <c r="P186" s="39"/>
      <c r="Q186" s="92"/>
      <c r="R186" s="92"/>
    </row>
    <row r="187" spans="1:18" s="8" customFormat="1" ht="15.75">
      <c r="A187" s="32">
        <v>3</v>
      </c>
      <c r="B187" s="126" t="s">
        <v>166</v>
      </c>
      <c r="C187" s="55">
        <v>369.64</v>
      </c>
      <c r="D187" s="138">
        <v>271</v>
      </c>
      <c r="E187" s="138">
        <v>350</v>
      </c>
      <c r="F187" s="165">
        <v>409</v>
      </c>
      <c r="G187" s="21">
        <f t="shared" si="8"/>
        <v>0.73314576344551463</v>
      </c>
      <c r="H187" s="11">
        <f t="shared" si="9"/>
        <v>0.94686722216210373</v>
      </c>
      <c r="I187" s="11">
        <f t="shared" si="10"/>
        <v>1.1064819824694299</v>
      </c>
      <c r="J187" s="122">
        <v>2</v>
      </c>
      <c r="K187" s="30">
        <v>4</v>
      </c>
      <c r="L187" s="53"/>
      <c r="M187" s="53"/>
      <c r="N187" s="53"/>
      <c r="O187" s="53"/>
      <c r="P187" s="39"/>
      <c r="Q187" s="92"/>
      <c r="R187" s="92"/>
    </row>
    <row r="188" spans="1:18" s="8" customFormat="1" ht="47.25">
      <c r="A188" s="136"/>
      <c r="B188" s="33" t="s">
        <v>280</v>
      </c>
      <c r="C188" s="134"/>
      <c r="D188" s="138"/>
      <c r="E188" s="138"/>
      <c r="F188" s="165"/>
      <c r="G188" s="21"/>
      <c r="H188" s="11"/>
      <c r="I188" s="11"/>
      <c r="J188" s="122"/>
      <c r="K188" s="30">
        <v>4</v>
      </c>
      <c r="L188" s="136"/>
      <c r="M188" s="136"/>
      <c r="N188" s="136"/>
      <c r="O188" s="136"/>
      <c r="P188" s="39"/>
      <c r="Q188" s="92"/>
      <c r="R188" s="92"/>
    </row>
    <row r="189" spans="1:18" s="8" customFormat="1" ht="15.75">
      <c r="A189" s="32">
        <v>4</v>
      </c>
      <c r="B189" s="33" t="s">
        <v>225</v>
      </c>
      <c r="C189" s="55">
        <v>6.27</v>
      </c>
      <c r="D189" s="138">
        <v>7</v>
      </c>
      <c r="E189" s="138">
        <v>7</v>
      </c>
      <c r="F189" s="165">
        <v>10</v>
      </c>
      <c r="G189" s="21">
        <f t="shared" si="8"/>
        <v>1.1164274322169059</v>
      </c>
      <c r="H189" s="11">
        <f t="shared" si="9"/>
        <v>1.1164274322169059</v>
      </c>
      <c r="I189" s="11">
        <f t="shared" si="10"/>
        <v>1.594896331738437</v>
      </c>
      <c r="J189" s="122">
        <v>0</v>
      </c>
      <c r="K189" s="30">
        <f t="shared" si="11"/>
        <v>0</v>
      </c>
      <c r="L189" s="53"/>
      <c r="M189" s="53"/>
      <c r="N189" s="53"/>
      <c r="O189" s="53"/>
      <c r="P189" s="39"/>
      <c r="Q189" s="92"/>
      <c r="R189" s="92"/>
    </row>
    <row r="190" spans="1:18" s="8" customFormat="1" ht="15.75">
      <c r="A190" s="32">
        <v>5</v>
      </c>
      <c r="B190" s="37" t="s">
        <v>204</v>
      </c>
      <c r="C190" s="55">
        <v>297.27999999999997</v>
      </c>
      <c r="D190" s="138">
        <v>298</v>
      </c>
      <c r="E190" s="138">
        <v>105</v>
      </c>
      <c r="F190" s="165">
        <v>85</v>
      </c>
      <c r="G190" s="21">
        <f t="shared" si="8"/>
        <v>1.0024219590958021</v>
      </c>
      <c r="H190" s="11">
        <f t="shared" si="9"/>
        <v>0.35320236813778261</v>
      </c>
      <c r="I190" s="11">
        <f t="shared" si="10"/>
        <v>0.28592572658772875</v>
      </c>
      <c r="J190" s="122">
        <v>0</v>
      </c>
      <c r="K190" s="30">
        <f t="shared" si="11"/>
        <v>0</v>
      </c>
      <c r="L190" s="53"/>
      <c r="M190" s="53"/>
      <c r="N190" s="53"/>
      <c r="O190" s="53"/>
      <c r="P190" s="39"/>
      <c r="Q190" s="92"/>
      <c r="R190" s="92"/>
    </row>
    <row r="191" spans="1:18" s="8" customFormat="1" ht="15.75">
      <c r="A191" s="200" t="s">
        <v>167</v>
      </c>
      <c r="B191" s="201"/>
      <c r="C191" s="36">
        <f>SUM(C184:C190)</f>
        <v>2807.62</v>
      </c>
      <c r="D191" s="36">
        <f>SUM(D184:D190)</f>
        <v>2409</v>
      </c>
      <c r="E191" s="36">
        <f>SUM(E184:E190)</f>
        <v>2258</v>
      </c>
      <c r="F191" s="36">
        <f>SUM(F184:F190)</f>
        <v>2209</v>
      </c>
      <c r="G191" s="21">
        <f t="shared" si="8"/>
        <v>0.85802209700742982</v>
      </c>
      <c r="H191" s="11">
        <f t="shared" si="9"/>
        <v>0.80423989001360585</v>
      </c>
      <c r="I191" s="11">
        <f t="shared" si="10"/>
        <v>0.78678738575733187</v>
      </c>
      <c r="J191" s="122">
        <v>2</v>
      </c>
      <c r="K191" s="30">
        <f>SUM(K184:K190)</f>
        <v>42.5</v>
      </c>
      <c r="L191" s="53">
        <f>SUM(L184:L190)</f>
        <v>0</v>
      </c>
      <c r="M191" s="53">
        <f>SUM(M184:M190)</f>
        <v>0</v>
      </c>
      <c r="N191" s="53">
        <f>SUM(N184:N190)</f>
        <v>0</v>
      </c>
      <c r="O191" s="53">
        <f>SUM(O184:O190)</f>
        <v>0</v>
      </c>
      <c r="P191" s="39"/>
      <c r="Q191" s="92"/>
      <c r="R191" s="92"/>
    </row>
    <row r="192" spans="1:18" s="8" customFormat="1" ht="15.75">
      <c r="A192" s="197" t="s">
        <v>109</v>
      </c>
      <c r="B192" s="197"/>
      <c r="C192" s="36"/>
      <c r="D192" s="36"/>
      <c r="E192" s="36"/>
      <c r="F192" s="36"/>
      <c r="G192" s="21"/>
      <c r="H192" s="11"/>
      <c r="I192" s="11"/>
      <c r="J192" s="122"/>
      <c r="K192" s="30"/>
      <c r="L192" s="53"/>
      <c r="M192" s="53"/>
      <c r="N192" s="53"/>
      <c r="O192" s="53"/>
      <c r="P192" s="39"/>
      <c r="Q192" s="92"/>
      <c r="R192" s="92"/>
    </row>
    <row r="193" spans="1:18" s="8" customFormat="1" ht="15.75">
      <c r="A193" s="33">
        <v>1</v>
      </c>
      <c r="B193" s="125" t="s">
        <v>110</v>
      </c>
      <c r="C193" s="55">
        <v>565.37</v>
      </c>
      <c r="D193" s="138">
        <v>388</v>
      </c>
      <c r="E193" s="138">
        <v>243</v>
      </c>
      <c r="F193" s="165">
        <v>327</v>
      </c>
      <c r="G193" s="21">
        <f t="shared" si="8"/>
        <v>0.68627624387569197</v>
      </c>
      <c r="H193" s="11">
        <f t="shared" si="9"/>
        <v>0.42980702902524009</v>
      </c>
      <c r="I193" s="11">
        <f t="shared" si="10"/>
        <v>0.57838229831791566</v>
      </c>
      <c r="J193" s="122">
        <v>2</v>
      </c>
      <c r="K193" s="30">
        <f t="shared" si="11"/>
        <v>6.54</v>
      </c>
      <c r="L193" s="53"/>
      <c r="M193" s="53"/>
      <c r="N193" s="53"/>
      <c r="O193" s="53"/>
      <c r="P193" s="39"/>
      <c r="Q193" s="92"/>
      <c r="R193" s="92"/>
    </row>
    <row r="194" spans="1:18" s="8" customFormat="1" ht="15.75">
      <c r="A194" s="33">
        <v>2</v>
      </c>
      <c r="B194" s="141" t="s">
        <v>111</v>
      </c>
      <c r="C194" s="144">
        <v>2783.67</v>
      </c>
      <c r="D194" s="144">
        <v>1190</v>
      </c>
      <c r="E194" s="144">
        <v>1686</v>
      </c>
      <c r="F194" s="166">
        <v>780</v>
      </c>
      <c r="G194" s="147">
        <f t="shared" si="8"/>
        <v>0.42749320142114544</v>
      </c>
      <c r="H194" s="142">
        <f t="shared" si="9"/>
        <v>0.60567524167735398</v>
      </c>
      <c r="I194" s="142">
        <f t="shared" si="10"/>
        <v>0.28020562782226338</v>
      </c>
      <c r="J194" s="148">
        <v>2</v>
      </c>
      <c r="K194" s="148">
        <v>7</v>
      </c>
      <c r="L194" s="149"/>
      <c r="M194" s="149"/>
      <c r="N194" s="149"/>
      <c r="O194" s="149"/>
      <c r="P194" s="39"/>
      <c r="Q194" s="92"/>
      <c r="R194" s="92"/>
    </row>
    <row r="195" spans="1:18" s="8" customFormat="1" ht="47.25">
      <c r="A195" s="33"/>
      <c r="B195" s="33" t="s">
        <v>280</v>
      </c>
      <c r="C195" s="138"/>
      <c r="D195" s="138"/>
      <c r="E195" s="138"/>
      <c r="F195" s="165"/>
      <c r="G195" s="21"/>
      <c r="H195" s="11"/>
      <c r="I195" s="11"/>
      <c r="J195" s="122"/>
      <c r="K195" s="122">
        <v>8</v>
      </c>
      <c r="L195" s="36"/>
      <c r="M195" s="36"/>
      <c r="N195" s="36"/>
      <c r="O195" s="36"/>
      <c r="P195" s="39"/>
      <c r="Q195" s="92"/>
      <c r="R195" s="92"/>
    </row>
    <row r="196" spans="1:18" s="8" customFormat="1" ht="15.75">
      <c r="A196" s="33">
        <v>3</v>
      </c>
      <c r="B196" s="125" t="s">
        <v>112</v>
      </c>
      <c r="C196" s="55">
        <v>1038.68</v>
      </c>
      <c r="D196" s="138">
        <v>697</v>
      </c>
      <c r="E196" s="138">
        <v>677</v>
      </c>
      <c r="F196" s="165">
        <v>407</v>
      </c>
      <c r="G196" s="21">
        <f t="shared" si="8"/>
        <v>0.67104401740670849</v>
      </c>
      <c r="H196" s="11">
        <f t="shared" si="9"/>
        <v>0.65178880887280011</v>
      </c>
      <c r="I196" s="11">
        <f t="shared" si="10"/>
        <v>0.39184349366503635</v>
      </c>
      <c r="J196" s="122">
        <v>2</v>
      </c>
      <c r="K196" s="30">
        <v>6</v>
      </c>
      <c r="L196" s="53"/>
      <c r="M196" s="53"/>
      <c r="N196" s="53"/>
      <c r="O196" s="53"/>
      <c r="P196" s="39"/>
      <c r="Q196" s="92"/>
      <c r="R196" s="92"/>
    </row>
    <row r="197" spans="1:18" s="8" customFormat="1" ht="47.25">
      <c r="A197" s="33"/>
      <c r="B197" s="33" t="s">
        <v>280</v>
      </c>
      <c r="C197" s="134"/>
      <c r="D197" s="138"/>
      <c r="E197" s="138"/>
      <c r="F197" s="165"/>
      <c r="G197" s="21"/>
      <c r="H197" s="11"/>
      <c r="I197" s="11"/>
      <c r="J197" s="122"/>
      <c r="K197" s="30">
        <v>2</v>
      </c>
      <c r="L197" s="136"/>
      <c r="M197" s="136"/>
      <c r="N197" s="136"/>
      <c r="O197" s="136"/>
      <c r="P197" s="39"/>
      <c r="Q197" s="92"/>
      <c r="R197" s="92"/>
    </row>
    <row r="198" spans="1:18" s="8" customFormat="1" ht="15.75">
      <c r="A198" s="33">
        <v>4</v>
      </c>
      <c r="B198" s="125" t="s">
        <v>113</v>
      </c>
      <c r="C198" s="55">
        <v>53.7</v>
      </c>
      <c r="D198" s="138">
        <v>73</v>
      </c>
      <c r="E198" s="138">
        <v>35</v>
      </c>
      <c r="F198" s="165">
        <v>22</v>
      </c>
      <c r="G198" s="21">
        <f t="shared" si="8"/>
        <v>1.3594040968342644</v>
      </c>
      <c r="H198" s="11">
        <f t="shared" si="9"/>
        <v>0.65176908752327745</v>
      </c>
      <c r="I198" s="11">
        <f t="shared" si="10"/>
        <v>0.40968342644320294</v>
      </c>
      <c r="J198" s="122">
        <v>0</v>
      </c>
      <c r="K198" s="30">
        <f t="shared" si="11"/>
        <v>0</v>
      </c>
      <c r="L198" s="53"/>
      <c r="M198" s="53"/>
      <c r="N198" s="53"/>
      <c r="O198" s="53"/>
      <c r="P198" s="39"/>
      <c r="Q198" s="92"/>
      <c r="R198" s="92"/>
    </row>
    <row r="199" spans="1:18" s="8" customFormat="1" ht="18" customHeight="1">
      <c r="A199" s="33">
        <v>5</v>
      </c>
      <c r="B199" s="141" t="s">
        <v>114</v>
      </c>
      <c r="C199" s="149">
        <v>3474.18</v>
      </c>
      <c r="D199" s="144">
        <v>1150</v>
      </c>
      <c r="E199" s="144">
        <v>1150</v>
      </c>
      <c r="F199" s="166">
        <v>1062</v>
      </c>
      <c r="G199" s="147">
        <f t="shared" si="8"/>
        <v>0.3310133614262934</v>
      </c>
      <c r="H199" s="142">
        <f t="shared" si="9"/>
        <v>0.3310133614262934</v>
      </c>
      <c r="I199" s="142">
        <f t="shared" si="10"/>
        <v>0.30568364333454229</v>
      </c>
      <c r="J199" s="148">
        <v>2</v>
      </c>
      <c r="K199" s="148">
        <v>10</v>
      </c>
      <c r="L199" s="149"/>
      <c r="M199" s="149"/>
      <c r="N199" s="149"/>
      <c r="O199" s="149"/>
      <c r="P199" s="39"/>
      <c r="Q199" s="92"/>
      <c r="R199" s="92"/>
    </row>
    <row r="200" spans="1:18" s="8" customFormat="1" ht="47.45" customHeight="1">
      <c r="A200" s="33"/>
      <c r="B200" s="33" t="s">
        <v>280</v>
      </c>
      <c r="C200" s="36"/>
      <c r="D200" s="138"/>
      <c r="E200" s="138"/>
      <c r="F200" s="165"/>
      <c r="G200" s="21"/>
      <c r="H200" s="11"/>
      <c r="I200" s="11"/>
      <c r="J200" s="122"/>
      <c r="K200" s="122">
        <v>11</v>
      </c>
      <c r="L200" s="36"/>
      <c r="M200" s="36"/>
      <c r="N200" s="36"/>
      <c r="O200" s="36"/>
      <c r="P200" s="39"/>
      <c r="Q200" s="92"/>
      <c r="R200" s="92"/>
    </row>
    <row r="201" spans="1:18" s="8" customFormat="1" ht="15.75">
      <c r="A201" s="33">
        <v>6</v>
      </c>
      <c r="B201" s="125" t="s">
        <v>115</v>
      </c>
      <c r="C201" s="55">
        <v>174.64</v>
      </c>
      <c r="D201" s="138">
        <v>127</v>
      </c>
      <c r="E201" s="138">
        <v>127</v>
      </c>
      <c r="F201" s="165">
        <v>184</v>
      </c>
      <c r="G201" s="21">
        <f t="shared" si="8"/>
        <v>0.72721026110856624</v>
      </c>
      <c r="H201" s="11">
        <f t="shared" si="9"/>
        <v>0.72721026110856624</v>
      </c>
      <c r="I201" s="11">
        <f t="shared" si="10"/>
        <v>1.0535959688502061</v>
      </c>
      <c r="J201" s="122">
        <v>2</v>
      </c>
      <c r="K201" s="30">
        <f t="shared" si="11"/>
        <v>3.68</v>
      </c>
      <c r="L201" s="53"/>
      <c r="M201" s="53"/>
      <c r="N201" s="53"/>
      <c r="O201" s="53"/>
      <c r="P201" s="39"/>
      <c r="Q201" s="92"/>
      <c r="R201" s="92"/>
    </row>
    <row r="202" spans="1:18" s="8" customFormat="1" ht="15.75">
      <c r="A202" s="33">
        <v>7</v>
      </c>
      <c r="B202" s="125" t="s">
        <v>116</v>
      </c>
      <c r="C202" s="55">
        <v>22.56</v>
      </c>
      <c r="D202" s="138">
        <v>18</v>
      </c>
      <c r="E202" s="138">
        <v>61</v>
      </c>
      <c r="F202" s="165">
        <v>52</v>
      </c>
      <c r="G202" s="21">
        <f t="shared" si="8"/>
        <v>0.79787234042553201</v>
      </c>
      <c r="H202" s="11">
        <f t="shared" si="9"/>
        <v>2.7039007092198584</v>
      </c>
      <c r="I202" s="11">
        <f t="shared" si="10"/>
        <v>2.3049645390070923</v>
      </c>
      <c r="J202" s="122">
        <v>2</v>
      </c>
      <c r="K202" s="30">
        <f t="shared" si="11"/>
        <v>1.04</v>
      </c>
      <c r="L202" s="53"/>
      <c r="M202" s="53"/>
      <c r="N202" s="53"/>
      <c r="O202" s="53"/>
      <c r="P202" s="39"/>
      <c r="Q202" s="92"/>
      <c r="R202" s="92"/>
    </row>
    <row r="203" spans="1:18" s="8" customFormat="1" ht="15.75">
      <c r="A203" s="33">
        <v>8</v>
      </c>
      <c r="B203" s="125" t="s">
        <v>117</v>
      </c>
      <c r="C203" s="55">
        <v>127.71</v>
      </c>
      <c r="D203" s="138">
        <v>95</v>
      </c>
      <c r="E203" s="138">
        <v>213</v>
      </c>
      <c r="F203" s="165">
        <v>183</v>
      </c>
      <c r="G203" s="21">
        <f t="shared" si="8"/>
        <v>0.74387283689609274</v>
      </c>
      <c r="H203" s="11">
        <f t="shared" si="9"/>
        <v>1.6678412027249236</v>
      </c>
      <c r="I203" s="11">
        <f t="shared" si="10"/>
        <v>1.4329339910735259</v>
      </c>
      <c r="J203" s="122">
        <v>2</v>
      </c>
      <c r="K203" s="30">
        <f t="shared" si="11"/>
        <v>3.66</v>
      </c>
      <c r="L203" s="53"/>
      <c r="M203" s="53"/>
      <c r="N203" s="53"/>
      <c r="O203" s="53"/>
      <c r="P203" s="39"/>
      <c r="Q203" s="92"/>
      <c r="R203" s="92"/>
    </row>
    <row r="204" spans="1:18" s="8" customFormat="1" ht="15.75">
      <c r="A204" s="33">
        <v>10</v>
      </c>
      <c r="B204" s="33" t="s">
        <v>118</v>
      </c>
      <c r="C204" s="55">
        <v>196.58</v>
      </c>
      <c r="D204" s="138">
        <v>133</v>
      </c>
      <c r="E204" s="138">
        <v>268</v>
      </c>
      <c r="F204" s="165">
        <v>250</v>
      </c>
      <c r="G204" s="21">
        <f t="shared" si="8"/>
        <v>0.67656933563943433</v>
      </c>
      <c r="H204" s="11">
        <f t="shared" si="9"/>
        <v>1.3633126462508902</v>
      </c>
      <c r="I204" s="11">
        <f t="shared" si="10"/>
        <v>1.2717468715026961</v>
      </c>
      <c r="J204" s="122">
        <v>2</v>
      </c>
      <c r="K204" s="30">
        <f t="shared" si="11"/>
        <v>5</v>
      </c>
      <c r="L204" s="53"/>
      <c r="M204" s="53"/>
      <c r="N204" s="53"/>
      <c r="O204" s="53"/>
      <c r="P204" s="39"/>
      <c r="Q204" s="92"/>
      <c r="R204" s="92"/>
    </row>
    <row r="205" spans="1:18" s="8" customFormat="1" ht="15.75">
      <c r="A205" s="33">
        <v>11</v>
      </c>
      <c r="B205" s="33" t="s">
        <v>225</v>
      </c>
      <c r="C205" s="55">
        <v>901.21</v>
      </c>
      <c r="D205" s="138">
        <v>700</v>
      </c>
      <c r="E205" s="138">
        <v>550</v>
      </c>
      <c r="F205" s="165">
        <v>550</v>
      </c>
      <c r="G205" s="21">
        <f t="shared" si="8"/>
        <v>0.77673350273521147</v>
      </c>
      <c r="H205" s="11">
        <f t="shared" si="9"/>
        <v>0.61029060929195189</v>
      </c>
      <c r="I205" s="11">
        <f t="shared" si="10"/>
        <v>0.61029060929195189</v>
      </c>
      <c r="J205" s="122">
        <v>2</v>
      </c>
      <c r="K205" s="30">
        <f t="shared" si="11"/>
        <v>11</v>
      </c>
      <c r="L205" s="53"/>
      <c r="M205" s="53"/>
      <c r="N205" s="53"/>
      <c r="O205" s="53"/>
      <c r="P205" s="39"/>
      <c r="Q205" s="92"/>
      <c r="R205" s="92"/>
    </row>
    <row r="206" spans="1:18" s="8" customFormat="1" ht="15.75">
      <c r="A206" s="33">
        <v>12</v>
      </c>
      <c r="B206" s="33" t="s">
        <v>205</v>
      </c>
      <c r="C206" s="55">
        <v>115.6</v>
      </c>
      <c r="D206" s="138">
        <v>54</v>
      </c>
      <c r="E206" s="138">
        <v>54</v>
      </c>
      <c r="F206" s="165">
        <v>50</v>
      </c>
      <c r="G206" s="21">
        <f t="shared" si="8"/>
        <v>0.4671280276816609</v>
      </c>
      <c r="H206" s="11">
        <f t="shared" si="9"/>
        <v>0.4671280276816609</v>
      </c>
      <c r="I206" s="11">
        <f t="shared" si="10"/>
        <v>0.43252595155709345</v>
      </c>
      <c r="J206" s="122">
        <v>2</v>
      </c>
      <c r="K206" s="30">
        <f t="shared" si="11"/>
        <v>1</v>
      </c>
      <c r="L206" s="53"/>
      <c r="M206" s="53"/>
      <c r="N206" s="53"/>
      <c r="O206" s="53"/>
      <c r="P206" s="39"/>
      <c r="Q206" s="92"/>
      <c r="R206" s="92"/>
    </row>
    <row r="207" spans="1:18" s="8" customFormat="1" ht="31.9" customHeight="1">
      <c r="A207" s="197" t="s">
        <v>119</v>
      </c>
      <c r="B207" s="197"/>
      <c r="C207" s="36">
        <f>SUM(C193:C206)</f>
        <v>9453.9</v>
      </c>
      <c r="D207" s="36">
        <f>SUM(D193:D206)</f>
        <v>4625</v>
      </c>
      <c r="E207" s="36">
        <f>SUM(E193:E206)</f>
        <v>5064</v>
      </c>
      <c r="F207" s="36">
        <f>SUM(F193:F206)</f>
        <v>3867</v>
      </c>
      <c r="G207" s="21">
        <f t="shared" si="8"/>
        <v>0.48921609071388528</v>
      </c>
      <c r="H207" s="11">
        <f t="shared" si="9"/>
        <v>0.53565195316218706</v>
      </c>
      <c r="I207" s="11">
        <f t="shared" si="10"/>
        <v>0.40903754006283122</v>
      </c>
      <c r="J207" s="122">
        <v>2</v>
      </c>
      <c r="K207" s="30">
        <f>SUM(K193:K206)</f>
        <v>75.92</v>
      </c>
      <c r="L207" s="53">
        <f>SUM(L193:L206)</f>
        <v>0</v>
      </c>
      <c r="M207" s="53">
        <f>SUM(M193:M206)</f>
        <v>0</v>
      </c>
      <c r="N207" s="53">
        <f>SUM(N193:N206)</f>
        <v>0</v>
      </c>
      <c r="O207" s="53">
        <f>SUM(O193:O206)</f>
        <v>0</v>
      </c>
      <c r="P207" s="39"/>
      <c r="Q207" s="92"/>
      <c r="R207" s="92"/>
    </row>
    <row r="208" spans="1:18" s="8" customFormat="1" ht="15.75">
      <c r="A208" s="197" t="s">
        <v>120</v>
      </c>
      <c r="B208" s="197"/>
      <c r="C208" s="36"/>
      <c r="D208" s="36"/>
      <c r="E208" s="36"/>
      <c r="F208" s="36"/>
      <c r="G208" s="21"/>
      <c r="H208" s="11"/>
      <c r="I208" s="11"/>
      <c r="J208" s="122"/>
      <c r="K208" s="30"/>
      <c r="L208" s="53"/>
      <c r="M208" s="53"/>
      <c r="N208" s="53"/>
      <c r="O208" s="53"/>
      <c r="P208" s="39"/>
      <c r="Q208" s="92"/>
      <c r="R208" s="92"/>
    </row>
    <row r="209" spans="1:18" s="8" customFormat="1" ht="15.75">
      <c r="A209" s="33">
        <v>1</v>
      </c>
      <c r="B209" s="125" t="s">
        <v>121</v>
      </c>
      <c r="C209" s="57">
        <v>1168.4000000000001</v>
      </c>
      <c r="D209" s="138">
        <v>2307</v>
      </c>
      <c r="E209" s="138">
        <v>1451</v>
      </c>
      <c r="F209" s="165">
        <v>1520</v>
      </c>
      <c r="G209" s="21">
        <f t="shared" si="8"/>
        <v>1.9744950359465934</v>
      </c>
      <c r="H209" s="11">
        <f t="shared" si="9"/>
        <v>1.2418692228688804</v>
      </c>
      <c r="I209" s="11">
        <f t="shared" si="10"/>
        <v>1.3009243409791167</v>
      </c>
      <c r="J209" s="122">
        <v>2</v>
      </c>
      <c r="K209" s="30">
        <f t="shared" si="11"/>
        <v>30.4</v>
      </c>
      <c r="L209" s="53"/>
      <c r="M209" s="53"/>
      <c r="N209" s="53"/>
      <c r="O209" s="53"/>
      <c r="P209" s="39"/>
      <c r="Q209" s="92"/>
      <c r="R209" s="92"/>
    </row>
    <row r="210" spans="1:18" s="8" customFormat="1" ht="15.75">
      <c r="A210" s="33">
        <v>2</v>
      </c>
      <c r="B210" s="33" t="s">
        <v>218</v>
      </c>
      <c r="C210" s="57"/>
      <c r="D210" s="137"/>
      <c r="E210" s="137"/>
      <c r="F210" s="165"/>
      <c r="G210" s="21"/>
      <c r="H210" s="11"/>
      <c r="I210" s="11"/>
      <c r="J210" s="122"/>
      <c r="K210" s="30">
        <f t="shared" si="11"/>
        <v>0</v>
      </c>
      <c r="L210" s="53"/>
      <c r="M210" s="53"/>
      <c r="N210" s="53"/>
      <c r="O210" s="53"/>
      <c r="P210" s="39"/>
      <c r="Q210" s="92"/>
      <c r="R210" s="92"/>
    </row>
    <row r="211" spans="1:18" s="8" customFormat="1" ht="15.75">
      <c r="A211" s="33"/>
      <c r="B211" s="33" t="s">
        <v>208</v>
      </c>
      <c r="C211" s="57">
        <v>36.26</v>
      </c>
      <c r="D211" s="134">
        <v>72</v>
      </c>
      <c r="E211" s="134">
        <v>34</v>
      </c>
      <c r="F211" s="165">
        <v>35</v>
      </c>
      <c r="G211" s="21">
        <f t="shared" si="8"/>
        <v>1.9856591285162715</v>
      </c>
      <c r="H211" s="11">
        <f t="shared" si="9"/>
        <v>0.93767236624379491</v>
      </c>
      <c r="I211" s="11">
        <f t="shared" si="10"/>
        <v>0.96525096525096532</v>
      </c>
      <c r="J211" s="122">
        <v>2</v>
      </c>
      <c r="K211" s="30">
        <f t="shared" si="11"/>
        <v>0.7</v>
      </c>
      <c r="L211" s="53"/>
      <c r="M211" s="53"/>
      <c r="N211" s="53"/>
      <c r="O211" s="53"/>
      <c r="P211" s="39"/>
      <c r="Q211" s="92"/>
      <c r="R211" s="92"/>
    </row>
    <row r="212" spans="1:18" s="8" customFormat="1" ht="15.75">
      <c r="A212" s="33"/>
      <c r="B212" s="33" t="s">
        <v>209</v>
      </c>
      <c r="C212" s="57">
        <v>39.700000000000003</v>
      </c>
      <c r="D212" s="134">
        <v>75</v>
      </c>
      <c r="E212" s="134">
        <v>35</v>
      </c>
      <c r="F212" s="165">
        <v>35</v>
      </c>
      <c r="G212" s="21">
        <f t="shared" si="8"/>
        <v>1.8891687657430729</v>
      </c>
      <c r="H212" s="11">
        <f t="shared" si="9"/>
        <v>0.88161209068010071</v>
      </c>
      <c r="I212" s="11">
        <f t="shared" si="10"/>
        <v>0.88161209068010071</v>
      </c>
      <c r="J212" s="122">
        <v>2</v>
      </c>
      <c r="K212" s="30">
        <f t="shared" si="11"/>
        <v>0.7</v>
      </c>
      <c r="L212" s="53"/>
      <c r="M212" s="53"/>
      <c r="N212" s="53"/>
      <c r="O212" s="53"/>
      <c r="P212" s="39"/>
      <c r="Q212" s="92"/>
      <c r="R212" s="92"/>
    </row>
    <row r="213" spans="1:18" s="8" customFormat="1" ht="15.75">
      <c r="A213" s="33"/>
      <c r="B213" s="33" t="s">
        <v>210</v>
      </c>
      <c r="C213" s="57">
        <v>33.53</v>
      </c>
      <c r="D213" s="134">
        <v>65</v>
      </c>
      <c r="E213" s="134">
        <v>33</v>
      </c>
      <c r="F213" s="165">
        <v>35</v>
      </c>
      <c r="G213" s="21">
        <f t="shared" si="8"/>
        <v>1.938562481359976</v>
      </c>
      <c r="H213" s="11">
        <f t="shared" si="9"/>
        <v>0.98419325976737249</v>
      </c>
      <c r="I213" s="11">
        <f t="shared" si="10"/>
        <v>1.0438413361169101</v>
      </c>
      <c r="J213" s="122">
        <v>2</v>
      </c>
      <c r="K213" s="30">
        <f t="shared" si="11"/>
        <v>0.7</v>
      </c>
      <c r="L213" s="53"/>
      <c r="M213" s="53"/>
      <c r="N213" s="53"/>
      <c r="O213" s="53"/>
      <c r="P213" s="39"/>
      <c r="Q213" s="92"/>
      <c r="R213" s="92"/>
    </row>
    <row r="214" spans="1:18" s="8" customFormat="1" ht="15.75">
      <c r="A214" s="33"/>
      <c r="B214" s="33" t="s">
        <v>211</v>
      </c>
      <c r="C214" s="57">
        <v>46.23</v>
      </c>
      <c r="D214" s="134">
        <v>88</v>
      </c>
      <c r="E214" s="134">
        <v>36</v>
      </c>
      <c r="F214" s="165">
        <v>35</v>
      </c>
      <c r="G214" s="21">
        <f t="shared" si="8"/>
        <v>1.9035258490157907</v>
      </c>
      <c r="H214" s="11">
        <f t="shared" si="9"/>
        <v>0.77871512005191434</v>
      </c>
      <c r="I214" s="11">
        <f t="shared" si="10"/>
        <v>0.75708414449491679</v>
      </c>
      <c r="J214" s="122">
        <v>2</v>
      </c>
      <c r="K214" s="30">
        <f t="shared" si="11"/>
        <v>0.7</v>
      </c>
      <c r="L214" s="53"/>
      <c r="M214" s="53"/>
      <c r="N214" s="53"/>
      <c r="O214" s="53"/>
      <c r="P214" s="39"/>
      <c r="Q214" s="92"/>
      <c r="R214" s="92"/>
    </row>
    <row r="215" spans="1:18" s="8" customFormat="1" ht="15.75">
      <c r="A215" s="33">
        <v>3</v>
      </c>
      <c r="B215" s="125" t="s">
        <v>122</v>
      </c>
      <c r="C215" s="57">
        <v>373.99</v>
      </c>
      <c r="D215" s="134">
        <v>620</v>
      </c>
      <c r="E215" s="134">
        <v>564</v>
      </c>
      <c r="F215" s="165">
        <v>501</v>
      </c>
      <c r="G215" s="21">
        <f t="shared" si="8"/>
        <v>1.6577983368539266</v>
      </c>
      <c r="H215" s="11">
        <f t="shared" si="9"/>
        <v>1.5080617128800236</v>
      </c>
      <c r="I215" s="11">
        <f t="shared" si="10"/>
        <v>1.3396080109093826</v>
      </c>
      <c r="J215" s="122">
        <v>2</v>
      </c>
      <c r="K215" s="30">
        <f t="shared" si="11"/>
        <v>10.02</v>
      </c>
      <c r="L215" s="53"/>
      <c r="M215" s="53"/>
      <c r="N215" s="53"/>
      <c r="O215" s="53"/>
      <c r="P215" s="39"/>
      <c r="Q215" s="92"/>
      <c r="R215" s="92"/>
    </row>
    <row r="216" spans="1:18" s="8" customFormat="1" ht="15.75">
      <c r="A216" s="33">
        <v>4</v>
      </c>
      <c r="B216" s="125" t="s">
        <v>222</v>
      </c>
      <c r="C216" s="57"/>
      <c r="D216" s="134"/>
      <c r="E216" s="134"/>
      <c r="F216" s="165"/>
      <c r="G216" s="21"/>
      <c r="H216" s="11"/>
      <c r="I216" s="11"/>
      <c r="J216" s="122"/>
      <c r="K216" s="30">
        <f t="shared" si="11"/>
        <v>0</v>
      </c>
      <c r="L216" s="53"/>
      <c r="M216" s="53"/>
      <c r="N216" s="53"/>
      <c r="O216" s="53"/>
      <c r="P216" s="39"/>
      <c r="Q216" s="92"/>
      <c r="R216" s="92"/>
    </row>
    <row r="217" spans="1:18" s="8" customFormat="1" ht="15.75">
      <c r="A217" s="33"/>
      <c r="B217" s="33" t="s">
        <v>212</v>
      </c>
      <c r="C217" s="57">
        <v>385.8</v>
      </c>
      <c r="D217" s="134">
        <v>785</v>
      </c>
      <c r="E217" s="134">
        <v>670</v>
      </c>
      <c r="F217" s="165">
        <v>675</v>
      </c>
      <c r="G217" s="21">
        <f t="shared" si="8"/>
        <v>2.0347330222913427</v>
      </c>
      <c r="H217" s="11">
        <f t="shared" si="9"/>
        <v>1.7366511145671333</v>
      </c>
      <c r="I217" s="11">
        <f t="shared" si="10"/>
        <v>1.7496111975116639</v>
      </c>
      <c r="J217" s="122">
        <v>2</v>
      </c>
      <c r="K217" s="30">
        <f t="shared" si="11"/>
        <v>13.5</v>
      </c>
      <c r="L217" s="53"/>
      <c r="M217" s="53"/>
      <c r="N217" s="53"/>
      <c r="O217" s="53"/>
      <c r="P217" s="39"/>
      <c r="Q217" s="92"/>
      <c r="R217" s="92"/>
    </row>
    <row r="218" spans="1:18" s="8" customFormat="1" ht="15.75">
      <c r="A218" s="33">
        <v>5</v>
      </c>
      <c r="B218" s="132" t="s">
        <v>123</v>
      </c>
      <c r="C218" s="57">
        <v>119.27</v>
      </c>
      <c r="D218" s="134">
        <v>260</v>
      </c>
      <c r="E218" s="134">
        <v>218</v>
      </c>
      <c r="F218" s="165">
        <v>210</v>
      </c>
      <c r="G218" s="21">
        <f t="shared" si="8"/>
        <v>2.1799278946927139</v>
      </c>
      <c r="H218" s="11">
        <f t="shared" si="9"/>
        <v>1.8277856963192756</v>
      </c>
      <c r="I218" s="11">
        <f t="shared" si="10"/>
        <v>1.7607109918671922</v>
      </c>
      <c r="J218" s="122">
        <v>2</v>
      </c>
      <c r="K218" s="30">
        <f t="shared" si="11"/>
        <v>4.2</v>
      </c>
      <c r="L218" s="53"/>
      <c r="M218" s="53"/>
      <c r="N218" s="53"/>
      <c r="O218" s="53"/>
      <c r="P218" s="39"/>
      <c r="Q218" s="92"/>
      <c r="R218" s="92"/>
    </row>
    <row r="219" spans="1:18" s="8" customFormat="1" ht="15.75">
      <c r="A219" s="33">
        <v>6</v>
      </c>
      <c r="B219" s="125" t="s">
        <v>217</v>
      </c>
      <c r="C219" s="57"/>
      <c r="D219" s="134"/>
      <c r="E219" s="134"/>
      <c r="F219" s="165"/>
      <c r="G219" s="21"/>
      <c r="H219" s="11"/>
      <c r="I219" s="11"/>
      <c r="J219" s="122"/>
      <c r="K219" s="30">
        <f t="shared" si="11"/>
        <v>0</v>
      </c>
      <c r="L219" s="53"/>
      <c r="M219" s="53"/>
      <c r="N219" s="53"/>
      <c r="O219" s="53"/>
      <c r="P219" s="39"/>
      <c r="Q219" s="92"/>
      <c r="R219" s="92"/>
    </row>
    <row r="220" spans="1:18" s="8" customFormat="1" ht="15.75">
      <c r="A220" s="33"/>
      <c r="B220" s="33" t="s">
        <v>213</v>
      </c>
      <c r="C220" s="57">
        <v>105.37</v>
      </c>
      <c r="D220" s="134">
        <v>250</v>
      </c>
      <c r="E220" s="134">
        <v>217</v>
      </c>
      <c r="F220" s="165">
        <v>150</v>
      </c>
      <c r="G220" s="21">
        <f t="shared" si="8"/>
        <v>2.3725918193034068</v>
      </c>
      <c r="H220" s="11">
        <f t="shared" si="9"/>
        <v>2.0594096991553572</v>
      </c>
      <c r="I220" s="11">
        <f t="shared" si="10"/>
        <v>1.4235550915820441</v>
      </c>
      <c r="J220" s="122">
        <v>2</v>
      </c>
      <c r="K220" s="30">
        <f t="shared" si="11"/>
        <v>3</v>
      </c>
      <c r="L220" s="53"/>
      <c r="M220" s="53"/>
      <c r="N220" s="53"/>
      <c r="O220" s="53"/>
      <c r="P220" s="39"/>
      <c r="Q220" s="92"/>
      <c r="R220" s="92"/>
    </row>
    <row r="221" spans="1:18" s="8" customFormat="1" ht="15.75">
      <c r="A221" s="33"/>
      <c r="B221" s="33" t="s">
        <v>214</v>
      </c>
      <c r="C221" s="57">
        <v>180.53</v>
      </c>
      <c r="D221" s="134">
        <v>331</v>
      </c>
      <c r="E221" s="134">
        <v>372</v>
      </c>
      <c r="F221" s="165">
        <v>267</v>
      </c>
      <c r="G221" s="21">
        <f t="shared" si="8"/>
        <v>1.8334902786240515</v>
      </c>
      <c r="H221" s="11">
        <f t="shared" si="9"/>
        <v>2.0605993463690244</v>
      </c>
      <c r="I221" s="11">
        <f t="shared" si="10"/>
        <v>1.478978563119703</v>
      </c>
      <c r="J221" s="122">
        <v>2</v>
      </c>
      <c r="K221" s="30">
        <f t="shared" si="11"/>
        <v>5.34</v>
      </c>
      <c r="L221" s="53"/>
      <c r="M221" s="53"/>
      <c r="N221" s="53"/>
      <c r="O221" s="53"/>
      <c r="P221" s="39"/>
      <c r="Q221" s="92"/>
      <c r="R221" s="92"/>
    </row>
    <row r="222" spans="1:18" s="8" customFormat="1" ht="15.75">
      <c r="A222" s="33"/>
      <c r="B222" s="33" t="s">
        <v>215</v>
      </c>
      <c r="C222" s="57">
        <v>22.28</v>
      </c>
      <c r="D222" s="134">
        <v>54</v>
      </c>
      <c r="E222" s="134">
        <v>46</v>
      </c>
      <c r="F222" s="165">
        <v>47</v>
      </c>
      <c r="G222" s="21">
        <f t="shared" si="8"/>
        <v>2.4236983842010771</v>
      </c>
      <c r="H222" s="11">
        <f t="shared" si="9"/>
        <v>2.0646319569120286</v>
      </c>
      <c r="I222" s="11">
        <f t="shared" si="10"/>
        <v>2.1095152603231595</v>
      </c>
      <c r="J222" s="122">
        <v>2</v>
      </c>
      <c r="K222" s="30">
        <f t="shared" si="11"/>
        <v>0.94</v>
      </c>
      <c r="L222" s="53"/>
      <c r="M222" s="53"/>
      <c r="N222" s="53"/>
      <c r="O222" s="53"/>
      <c r="P222" s="39"/>
      <c r="Q222" s="92"/>
      <c r="R222" s="92"/>
    </row>
    <row r="223" spans="1:18" s="8" customFormat="1" ht="15.75">
      <c r="A223" s="33">
        <v>7</v>
      </c>
      <c r="B223" s="125" t="s">
        <v>124</v>
      </c>
      <c r="C223" s="57">
        <v>526.46</v>
      </c>
      <c r="D223" s="134">
        <v>1055</v>
      </c>
      <c r="E223" s="134">
        <v>1055</v>
      </c>
      <c r="F223" s="165">
        <v>1224</v>
      </c>
      <c r="G223" s="21">
        <f t="shared" si="8"/>
        <v>2.003950917448619</v>
      </c>
      <c r="H223" s="11">
        <f t="shared" si="9"/>
        <v>2.003950917448619</v>
      </c>
      <c r="I223" s="11">
        <f t="shared" si="10"/>
        <v>2.3249629601489192</v>
      </c>
      <c r="J223" s="122">
        <v>2</v>
      </c>
      <c r="K223" s="30">
        <f t="shared" si="11"/>
        <v>24.48</v>
      </c>
      <c r="L223" s="53"/>
      <c r="M223" s="53"/>
      <c r="N223" s="53"/>
      <c r="O223" s="53"/>
      <c r="P223" s="39"/>
      <c r="Q223" s="92"/>
      <c r="R223" s="92"/>
    </row>
    <row r="224" spans="1:18" s="8" customFormat="1" ht="15.75">
      <c r="A224" s="33">
        <v>8</v>
      </c>
      <c r="B224" s="125" t="s">
        <v>168</v>
      </c>
      <c r="C224" s="57">
        <v>86.8</v>
      </c>
      <c r="D224" s="134">
        <v>217</v>
      </c>
      <c r="E224" s="134">
        <v>217</v>
      </c>
      <c r="F224" s="165">
        <v>125</v>
      </c>
      <c r="G224" s="21">
        <f t="shared" si="8"/>
        <v>2.5</v>
      </c>
      <c r="H224" s="11">
        <f t="shared" si="9"/>
        <v>2.5</v>
      </c>
      <c r="I224" s="11">
        <f t="shared" si="10"/>
        <v>1.4400921658986177</v>
      </c>
      <c r="J224" s="122">
        <v>2</v>
      </c>
      <c r="K224" s="30">
        <f t="shared" si="11"/>
        <v>2.5</v>
      </c>
      <c r="L224" s="53"/>
      <c r="M224" s="53"/>
      <c r="N224" s="53"/>
      <c r="O224" s="53"/>
      <c r="P224" s="39"/>
      <c r="Q224" s="92"/>
      <c r="R224" s="92"/>
    </row>
    <row r="225" spans="1:18" s="8" customFormat="1" ht="15.75">
      <c r="A225" s="33">
        <v>9</v>
      </c>
      <c r="B225" s="125" t="s">
        <v>125</v>
      </c>
      <c r="C225" s="57">
        <v>57.62</v>
      </c>
      <c r="D225" s="134">
        <v>144</v>
      </c>
      <c r="E225" s="134">
        <v>95</v>
      </c>
      <c r="F225" s="165">
        <v>101</v>
      </c>
      <c r="G225" s="21">
        <f t="shared" si="8"/>
        <v>2.4991322457480041</v>
      </c>
      <c r="H225" s="11">
        <f t="shared" si="9"/>
        <v>1.6487330787920862</v>
      </c>
      <c r="I225" s="11">
        <f t="shared" si="10"/>
        <v>1.7528635890315862</v>
      </c>
      <c r="J225" s="122">
        <v>2</v>
      </c>
      <c r="K225" s="30">
        <f t="shared" si="11"/>
        <v>2.02</v>
      </c>
      <c r="L225" s="53"/>
      <c r="M225" s="53"/>
      <c r="N225" s="53"/>
      <c r="O225" s="53"/>
      <c r="P225" s="39"/>
      <c r="Q225" s="92"/>
      <c r="R225" s="92"/>
    </row>
    <row r="226" spans="1:18" s="8" customFormat="1" ht="15.75">
      <c r="A226" s="33">
        <v>10</v>
      </c>
      <c r="B226" s="125" t="s">
        <v>219</v>
      </c>
      <c r="C226" s="57"/>
      <c r="D226" s="134"/>
      <c r="E226" s="134"/>
      <c r="F226" s="165"/>
      <c r="G226" s="21"/>
      <c r="H226" s="11"/>
      <c r="I226" s="11"/>
      <c r="J226" s="122"/>
      <c r="K226" s="30">
        <f t="shared" si="11"/>
        <v>0</v>
      </c>
      <c r="L226" s="53"/>
      <c r="M226" s="53"/>
      <c r="N226" s="53"/>
      <c r="O226" s="53"/>
      <c r="P226" s="39"/>
      <c r="Q226" s="92"/>
      <c r="R226" s="92"/>
    </row>
    <row r="227" spans="1:18" s="8" customFormat="1" ht="15.75">
      <c r="A227" s="33">
        <v>10</v>
      </c>
      <c r="B227" s="33" t="s">
        <v>220</v>
      </c>
      <c r="C227" s="57">
        <v>71.709999999999994</v>
      </c>
      <c r="D227" s="134">
        <v>121</v>
      </c>
      <c r="E227" s="134">
        <v>106</v>
      </c>
      <c r="F227" s="165">
        <v>107</v>
      </c>
      <c r="G227" s="21">
        <f t="shared" ref="G227:G251" si="12">D227/C227</f>
        <v>1.6873518337749269</v>
      </c>
      <c r="H227" s="11">
        <f t="shared" ref="H227:H251" si="13">E227/C227</f>
        <v>1.478175986612746</v>
      </c>
      <c r="I227" s="11">
        <f t="shared" ref="I227:I251" si="14">F227/C227</f>
        <v>1.4921210430902248</v>
      </c>
      <c r="J227" s="122">
        <v>2</v>
      </c>
      <c r="K227" s="30">
        <f t="shared" ref="K227:K249" si="15">F227*J227/100</f>
        <v>2.14</v>
      </c>
      <c r="L227" s="53"/>
      <c r="M227" s="53"/>
      <c r="N227" s="53"/>
      <c r="O227" s="53"/>
      <c r="P227" s="39"/>
      <c r="Q227" s="92"/>
      <c r="R227" s="92"/>
    </row>
    <row r="228" spans="1:18" s="8" customFormat="1" ht="15.75">
      <c r="A228" s="33">
        <v>11</v>
      </c>
      <c r="B228" s="33" t="s">
        <v>225</v>
      </c>
      <c r="C228" s="57">
        <v>417.24</v>
      </c>
      <c r="D228" s="134">
        <v>308</v>
      </c>
      <c r="E228" s="134">
        <v>220</v>
      </c>
      <c r="F228" s="165">
        <v>225</v>
      </c>
      <c r="G228" s="21">
        <f t="shared" si="12"/>
        <v>0.73818425846035851</v>
      </c>
      <c r="H228" s="11">
        <f t="shared" si="13"/>
        <v>0.52727447032882757</v>
      </c>
      <c r="I228" s="11">
        <f t="shared" si="14"/>
        <v>0.53925798101811906</v>
      </c>
      <c r="J228" s="122">
        <v>2</v>
      </c>
      <c r="K228" s="30">
        <v>3</v>
      </c>
      <c r="L228" s="53"/>
      <c r="M228" s="53"/>
      <c r="N228" s="53"/>
      <c r="O228" s="53"/>
      <c r="P228" s="39"/>
      <c r="Q228" s="92"/>
      <c r="R228" s="92"/>
    </row>
    <row r="229" spans="1:18" s="8" customFormat="1" ht="47.25">
      <c r="A229" s="33"/>
      <c r="B229" s="33" t="s">
        <v>280</v>
      </c>
      <c r="C229" s="138"/>
      <c r="D229" s="134"/>
      <c r="E229" s="134"/>
      <c r="F229" s="165"/>
      <c r="G229" s="21"/>
      <c r="H229" s="11"/>
      <c r="I229" s="11"/>
      <c r="J229" s="122"/>
      <c r="K229" s="30">
        <v>2</v>
      </c>
      <c r="L229" s="136"/>
      <c r="M229" s="136"/>
      <c r="N229" s="136"/>
      <c r="O229" s="136"/>
      <c r="P229" s="39"/>
      <c r="Q229" s="92"/>
      <c r="R229" s="92"/>
    </row>
    <row r="230" spans="1:18" s="8" customFormat="1" ht="15.75">
      <c r="A230" s="33">
        <v>12</v>
      </c>
      <c r="B230" s="33" t="s">
        <v>216</v>
      </c>
      <c r="C230" s="57">
        <v>80.58</v>
      </c>
      <c r="D230" s="134">
        <v>192</v>
      </c>
      <c r="E230" s="134">
        <v>192</v>
      </c>
      <c r="F230" s="165">
        <v>165</v>
      </c>
      <c r="G230" s="21">
        <f t="shared" si="12"/>
        <v>2.3827252419955323</v>
      </c>
      <c r="H230" s="11">
        <f t="shared" si="13"/>
        <v>2.3827252419955323</v>
      </c>
      <c r="I230" s="11">
        <f t="shared" si="14"/>
        <v>2.0476545048399108</v>
      </c>
      <c r="J230" s="122">
        <v>0</v>
      </c>
      <c r="K230" s="30">
        <v>0</v>
      </c>
      <c r="L230" s="53"/>
      <c r="M230" s="53"/>
      <c r="N230" s="53"/>
      <c r="O230" s="53"/>
      <c r="P230" s="39"/>
      <c r="Q230" s="92"/>
      <c r="R230" s="92"/>
    </row>
    <row r="231" spans="1:18" s="8" customFormat="1" ht="15.75">
      <c r="A231" s="197" t="s">
        <v>127</v>
      </c>
      <c r="B231" s="197"/>
      <c r="C231" s="36">
        <f>SUM(C209:C230)</f>
        <v>3751.7700000000004</v>
      </c>
      <c r="D231" s="36">
        <f>SUM(D209:D230)</f>
        <v>6944</v>
      </c>
      <c r="E231" s="36">
        <f>SUM(E209:E230)</f>
        <v>5561</v>
      </c>
      <c r="F231" s="36">
        <f>SUM(F209:F230)</f>
        <v>5457</v>
      </c>
      <c r="G231" s="21">
        <f t="shared" si="12"/>
        <v>1.8508597275419334</v>
      </c>
      <c r="H231" s="11">
        <f t="shared" si="13"/>
        <v>1.4822337190179566</v>
      </c>
      <c r="I231" s="11">
        <f t="shared" si="14"/>
        <v>1.4545134696423287</v>
      </c>
      <c r="J231" s="122">
        <v>2</v>
      </c>
      <c r="K231" s="30">
        <f>SUM(K209:K230)</f>
        <v>106.34</v>
      </c>
      <c r="L231" s="53">
        <f>SUM(L209:L230)</f>
        <v>0</v>
      </c>
      <c r="M231" s="53">
        <f>SUM(M209:M230)</f>
        <v>0</v>
      </c>
      <c r="N231" s="53">
        <f>SUM(N209:N230)</f>
        <v>0</v>
      </c>
      <c r="O231" s="53">
        <f>SUM(O209:O230)</f>
        <v>0</v>
      </c>
      <c r="P231" s="39"/>
      <c r="Q231" s="92"/>
      <c r="R231" s="92"/>
    </row>
    <row r="232" spans="1:18" s="8" customFormat="1" ht="15.75">
      <c r="A232" s="197" t="s">
        <v>128</v>
      </c>
      <c r="B232" s="197"/>
      <c r="C232" s="36"/>
      <c r="D232" s="36"/>
      <c r="E232" s="36"/>
      <c r="F232" s="36"/>
      <c r="G232" s="21"/>
      <c r="H232" s="11"/>
      <c r="I232" s="11"/>
      <c r="J232" s="122"/>
      <c r="K232" s="30"/>
      <c r="L232" s="53"/>
      <c r="M232" s="53"/>
      <c r="N232" s="53"/>
      <c r="O232" s="53"/>
      <c r="P232" s="39"/>
      <c r="Q232" s="92"/>
      <c r="R232" s="92"/>
    </row>
    <row r="233" spans="1:18" s="8" customFormat="1" ht="15.75">
      <c r="A233" s="33">
        <v>1</v>
      </c>
      <c r="B233" s="33" t="s">
        <v>129</v>
      </c>
      <c r="C233" s="57">
        <v>62.75</v>
      </c>
      <c r="D233" s="134">
        <v>0</v>
      </c>
      <c r="E233" s="134">
        <v>0</v>
      </c>
      <c r="F233" s="165">
        <v>0</v>
      </c>
      <c r="G233" s="21">
        <f t="shared" si="12"/>
        <v>0</v>
      </c>
      <c r="H233" s="11">
        <f t="shared" si="13"/>
        <v>0</v>
      </c>
      <c r="I233" s="11">
        <f t="shared" si="14"/>
        <v>0</v>
      </c>
      <c r="J233" s="122">
        <v>0</v>
      </c>
      <c r="K233" s="30">
        <f t="shared" si="15"/>
        <v>0</v>
      </c>
      <c r="L233" s="53"/>
      <c r="M233" s="53"/>
      <c r="N233" s="53"/>
      <c r="O233" s="53"/>
      <c r="P233" s="39"/>
      <c r="Q233" s="92"/>
      <c r="R233" s="92"/>
    </row>
    <row r="234" spans="1:18" s="8" customFormat="1" ht="15.75">
      <c r="A234" s="33">
        <v>2</v>
      </c>
      <c r="B234" s="125" t="s">
        <v>130</v>
      </c>
      <c r="C234" s="57">
        <v>26.11</v>
      </c>
      <c r="D234" s="134">
        <v>22</v>
      </c>
      <c r="E234" s="134">
        <v>22</v>
      </c>
      <c r="F234" s="165">
        <v>37</v>
      </c>
      <c r="G234" s="21">
        <f t="shared" si="12"/>
        <v>0.84258904634239762</v>
      </c>
      <c r="H234" s="11">
        <f t="shared" si="13"/>
        <v>0.84258904634239762</v>
      </c>
      <c r="I234" s="11">
        <f t="shared" si="14"/>
        <v>1.4170815779394867</v>
      </c>
      <c r="J234" s="122">
        <v>2</v>
      </c>
      <c r="K234" s="30">
        <f t="shared" si="15"/>
        <v>0.74</v>
      </c>
      <c r="L234" s="53"/>
      <c r="M234" s="53"/>
      <c r="N234" s="53"/>
      <c r="O234" s="53"/>
      <c r="P234" s="39"/>
      <c r="Q234" s="92"/>
      <c r="R234" s="92"/>
    </row>
    <row r="235" spans="1:18" s="8" customFormat="1" ht="15.75">
      <c r="A235" s="33">
        <v>3</v>
      </c>
      <c r="B235" s="33" t="s">
        <v>131</v>
      </c>
      <c r="C235" s="57">
        <v>110.93</v>
      </c>
      <c r="D235" s="134">
        <v>55</v>
      </c>
      <c r="E235" s="134">
        <v>79</v>
      </c>
      <c r="F235" s="165">
        <v>75</v>
      </c>
      <c r="G235" s="21">
        <f t="shared" si="12"/>
        <v>0.49580816731271971</v>
      </c>
      <c r="H235" s="11">
        <f t="shared" si="13"/>
        <v>0.71216082214008825</v>
      </c>
      <c r="I235" s="11">
        <f t="shared" si="14"/>
        <v>0.67610204633552684</v>
      </c>
      <c r="J235" s="122">
        <v>2</v>
      </c>
      <c r="K235" s="30">
        <f t="shared" si="15"/>
        <v>1.5</v>
      </c>
      <c r="L235" s="53"/>
      <c r="M235" s="53"/>
      <c r="N235" s="53"/>
      <c r="O235" s="53"/>
      <c r="P235" s="39"/>
      <c r="Q235" s="92"/>
      <c r="R235" s="92"/>
    </row>
    <row r="236" spans="1:18" s="8" customFormat="1" ht="15.75">
      <c r="A236" s="33">
        <v>4</v>
      </c>
      <c r="B236" s="33" t="s">
        <v>132</v>
      </c>
      <c r="C236" s="57">
        <v>12.3</v>
      </c>
      <c r="D236" s="134">
        <v>0</v>
      </c>
      <c r="E236" s="134">
        <v>0</v>
      </c>
      <c r="F236" s="165">
        <v>0</v>
      </c>
      <c r="G236" s="21">
        <f t="shared" si="12"/>
        <v>0</v>
      </c>
      <c r="H236" s="11">
        <f t="shared" si="13"/>
        <v>0</v>
      </c>
      <c r="I236" s="11">
        <f t="shared" si="14"/>
        <v>0</v>
      </c>
      <c r="J236" s="122">
        <v>0</v>
      </c>
      <c r="K236" s="30">
        <f t="shared" si="15"/>
        <v>0</v>
      </c>
      <c r="L236" s="53"/>
      <c r="M236" s="53"/>
      <c r="N236" s="53"/>
      <c r="O236" s="53"/>
      <c r="P236" s="39"/>
      <c r="Q236" s="92"/>
      <c r="R236" s="92"/>
    </row>
    <row r="237" spans="1:18" s="8" customFormat="1" ht="15.75">
      <c r="A237" s="33"/>
      <c r="B237" s="125" t="s">
        <v>133</v>
      </c>
      <c r="C237" s="68"/>
      <c r="D237" s="134"/>
      <c r="E237" s="134"/>
      <c r="F237" s="165"/>
      <c r="G237" s="21"/>
      <c r="H237" s="11"/>
      <c r="I237" s="11"/>
      <c r="J237" s="122"/>
      <c r="K237" s="30">
        <f t="shared" si="15"/>
        <v>0</v>
      </c>
      <c r="L237" s="63"/>
      <c r="M237" s="63"/>
      <c r="N237" s="63"/>
      <c r="O237" s="63"/>
      <c r="P237" s="39"/>
      <c r="Q237" s="92"/>
      <c r="R237" s="92"/>
    </row>
    <row r="238" spans="1:18" s="8" customFormat="1" ht="15.75">
      <c r="A238" s="33">
        <v>5</v>
      </c>
      <c r="B238" s="33" t="s">
        <v>239</v>
      </c>
      <c r="C238" s="68">
        <v>225.75</v>
      </c>
      <c r="D238" s="134">
        <v>170</v>
      </c>
      <c r="E238" s="134">
        <v>172</v>
      </c>
      <c r="F238" s="165">
        <v>210</v>
      </c>
      <c r="G238" s="21">
        <f t="shared" si="12"/>
        <v>0.75304540420819488</v>
      </c>
      <c r="H238" s="11">
        <f t="shared" si="13"/>
        <v>0.76190476190476186</v>
      </c>
      <c r="I238" s="11">
        <f t="shared" si="14"/>
        <v>0.93023255813953487</v>
      </c>
      <c r="J238" s="122">
        <v>2</v>
      </c>
      <c r="K238" s="30">
        <f t="shared" si="15"/>
        <v>4.2</v>
      </c>
      <c r="L238" s="53"/>
      <c r="M238" s="53"/>
      <c r="N238" s="53"/>
      <c r="O238" s="53"/>
      <c r="P238" s="39"/>
      <c r="Q238" s="92"/>
      <c r="R238" s="92"/>
    </row>
    <row r="239" spans="1:18" s="8" customFormat="1" ht="15.75">
      <c r="A239" s="33">
        <v>6</v>
      </c>
      <c r="B239" s="125" t="s">
        <v>134</v>
      </c>
      <c r="C239" s="57">
        <v>233.26</v>
      </c>
      <c r="D239" s="134">
        <v>177</v>
      </c>
      <c r="E239" s="134">
        <v>95</v>
      </c>
      <c r="F239" s="165">
        <v>168</v>
      </c>
      <c r="G239" s="21">
        <f t="shared" si="12"/>
        <v>0.75880991168653011</v>
      </c>
      <c r="H239" s="11">
        <f t="shared" si="13"/>
        <v>0.40727085655491729</v>
      </c>
      <c r="I239" s="11">
        <f t="shared" si="14"/>
        <v>0.72022635685501157</v>
      </c>
      <c r="J239" s="122">
        <v>2</v>
      </c>
      <c r="K239" s="30">
        <f t="shared" si="15"/>
        <v>3.36</v>
      </c>
      <c r="L239" s="53"/>
      <c r="M239" s="53"/>
      <c r="N239" s="53"/>
      <c r="O239" s="53"/>
      <c r="P239" s="39"/>
      <c r="Q239" s="92"/>
      <c r="R239" s="92"/>
    </row>
    <row r="240" spans="1:18" s="8" customFormat="1" ht="15.75">
      <c r="A240" s="33">
        <v>7</v>
      </c>
      <c r="B240" s="125" t="s">
        <v>135</v>
      </c>
      <c r="C240" s="68"/>
      <c r="D240" s="134"/>
      <c r="E240" s="134"/>
      <c r="F240" s="165"/>
      <c r="G240" s="21"/>
      <c r="H240" s="11"/>
      <c r="I240" s="11"/>
      <c r="J240" s="122"/>
      <c r="K240" s="30">
        <f t="shared" si="15"/>
        <v>0</v>
      </c>
      <c r="L240" s="63"/>
      <c r="M240" s="63"/>
      <c r="N240" s="63"/>
      <c r="O240" s="63"/>
      <c r="P240" s="39"/>
      <c r="Q240" s="92"/>
      <c r="R240" s="92"/>
    </row>
    <row r="241" spans="1:18" s="8" customFormat="1" ht="15.75">
      <c r="A241" s="33"/>
      <c r="B241" s="33" t="s">
        <v>240</v>
      </c>
      <c r="C241" s="68">
        <v>65.569999999999993</v>
      </c>
      <c r="D241" s="134">
        <v>52</v>
      </c>
      <c r="E241" s="134">
        <v>50</v>
      </c>
      <c r="F241" s="165">
        <v>66</v>
      </c>
      <c r="G241" s="21">
        <f t="shared" si="12"/>
        <v>0.79304560012200709</v>
      </c>
      <c r="H241" s="11">
        <f t="shared" si="13"/>
        <v>0.76254384627116067</v>
      </c>
      <c r="I241" s="11">
        <f t="shared" si="14"/>
        <v>1.006557877077932</v>
      </c>
      <c r="J241" s="122">
        <v>2</v>
      </c>
      <c r="K241" s="30">
        <f t="shared" si="15"/>
        <v>1.32</v>
      </c>
      <c r="L241" s="63"/>
      <c r="M241" s="63"/>
      <c r="N241" s="63"/>
      <c r="O241" s="63"/>
      <c r="P241" s="39"/>
      <c r="Q241" s="92"/>
      <c r="R241" s="92"/>
    </row>
    <row r="242" spans="1:18" s="8" customFormat="1" ht="15.75">
      <c r="A242" s="33"/>
      <c r="B242" s="33" t="s">
        <v>241</v>
      </c>
      <c r="C242" s="68">
        <v>212.69</v>
      </c>
      <c r="D242" s="134">
        <v>170</v>
      </c>
      <c r="E242" s="134">
        <v>161</v>
      </c>
      <c r="F242" s="165">
        <v>212</v>
      </c>
      <c r="G242" s="21">
        <f t="shared" si="12"/>
        <v>0.79928534486811798</v>
      </c>
      <c r="H242" s="11">
        <f t="shared" si="13"/>
        <v>0.75697023837509991</v>
      </c>
      <c r="I242" s="11">
        <f t="shared" si="14"/>
        <v>0.99675584183553534</v>
      </c>
      <c r="J242" s="122">
        <v>2</v>
      </c>
      <c r="K242" s="30">
        <f t="shared" si="15"/>
        <v>4.24</v>
      </c>
      <c r="L242" s="63"/>
      <c r="M242" s="63"/>
      <c r="N242" s="63"/>
      <c r="O242" s="63"/>
      <c r="P242" s="39"/>
      <c r="Q242" s="92"/>
      <c r="R242" s="92"/>
    </row>
    <row r="243" spans="1:18" s="8" customFormat="1" ht="15.75">
      <c r="A243" s="33"/>
      <c r="B243" s="33" t="s">
        <v>242</v>
      </c>
      <c r="C243" s="68">
        <v>1019.38</v>
      </c>
      <c r="D243" s="134">
        <v>818</v>
      </c>
      <c r="E243" s="134">
        <v>771</v>
      </c>
      <c r="F243" s="165">
        <v>898</v>
      </c>
      <c r="G243" s="21">
        <f t="shared" si="12"/>
        <v>0.80244854715611447</v>
      </c>
      <c r="H243" s="11">
        <f t="shared" si="13"/>
        <v>0.75634209029017641</v>
      </c>
      <c r="I243" s="11">
        <f t="shared" si="14"/>
        <v>0.88092762267260494</v>
      </c>
      <c r="J243" s="122">
        <v>2</v>
      </c>
      <c r="K243" s="30">
        <f t="shared" si="15"/>
        <v>17.96</v>
      </c>
      <c r="L243" s="53"/>
      <c r="M243" s="53"/>
      <c r="N243" s="53"/>
      <c r="O243" s="53"/>
      <c r="P243" s="39"/>
      <c r="Q243" s="92"/>
      <c r="R243" s="92"/>
    </row>
    <row r="244" spans="1:18" s="8" customFormat="1" ht="15.75">
      <c r="A244" s="33">
        <v>8</v>
      </c>
      <c r="B244" s="33" t="s">
        <v>136</v>
      </c>
      <c r="C244" s="57">
        <v>31.65</v>
      </c>
      <c r="D244" s="134">
        <v>20</v>
      </c>
      <c r="E244" s="134">
        <v>0</v>
      </c>
      <c r="F244" s="165">
        <v>0</v>
      </c>
      <c r="G244" s="21">
        <f t="shared" si="12"/>
        <v>0.63191153238546605</v>
      </c>
      <c r="H244" s="11">
        <f t="shared" si="13"/>
        <v>0</v>
      </c>
      <c r="I244" s="11">
        <f t="shared" si="14"/>
        <v>0</v>
      </c>
      <c r="J244" s="122">
        <v>0</v>
      </c>
      <c r="K244" s="30">
        <f t="shared" si="15"/>
        <v>0</v>
      </c>
      <c r="L244" s="53"/>
      <c r="M244" s="53"/>
      <c r="N244" s="53"/>
      <c r="O244" s="53"/>
      <c r="P244" s="39"/>
      <c r="Q244" s="92"/>
      <c r="R244" s="92"/>
    </row>
    <row r="245" spans="1:18" s="8" customFormat="1" ht="15.75">
      <c r="A245" s="33">
        <v>9</v>
      </c>
      <c r="B245" s="33" t="s">
        <v>137</v>
      </c>
      <c r="C245" s="57">
        <v>17.29</v>
      </c>
      <c r="D245" s="134">
        <v>13</v>
      </c>
      <c r="E245" s="134">
        <v>0</v>
      </c>
      <c r="F245" s="165">
        <v>0</v>
      </c>
      <c r="G245" s="21">
        <f t="shared" si="12"/>
        <v>0.75187969924812037</v>
      </c>
      <c r="H245" s="11">
        <f t="shared" si="13"/>
        <v>0</v>
      </c>
      <c r="I245" s="11">
        <f t="shared" si="14"/>
        <v>0</v>
      </c>
      <c r="J245" s="122">
        <v>0</v>
      </c>
      <c r="K245" s="30">
        <f t="shared" si="15"/>
        <v>0</v>
      </c>
      <c r="L245" s="53"/>
      <c r="M245" s="53"/>
      <c r="N245" s="53"/>
      <c r="O245" s="53"/>
      <c r="P245" s="39"/>
      <c r="Q245" s="92"/>
      <c r="R245" s="92"/>
    </row>
    <row r="246" spans="1:18" s="8" customFormat="1" ht="15.75">
      <c r="A246" s="33">
        <v>10</v>
      </c>
      <c r="B246" s="33" t="s">
        <v>138</v>
      </c>
      <c r="C246" s="57">
        <v>601.54</v>
      </c>
      <c r="D246" s="134">
        <v>404</v>
      </c>
      <c r="E246" s="134">
        <v>402</v>
      </c>
      <c r="F246" s="165">
        <v>400</v>
      </c>
      <c r="G246" s="21">
        <f t="shared" si="12"/>
        <v>0.67160953552548464</v>
      </c>
      <c r="H246" s="11">
        <f t="shared" si="13"/>
        <v>0.66828473584466541</v>
      </c>
      <c r="I246" s="11">
        <f t="shared" si="14"/>
        <v>0.66495993616384619</v>
      </c>
      <c r="J246" s="122">
        <v>2</v>
      </c>
      <c r="K246" s="30">
        <f t="shared" si="15"/>
        <v>8</v>
      </c>
      <c r="L246" s="53"/>
      <c r="M246" s="53"/>
      <c r="N246" s="53"/>
      <c r="O246" s="53"/>
      <c r="P246" s="39"/>
      <c r="Q246" s="92"/>
      <c r="R246" s="92"/>
    </row>
    <row r="247" spans="1:18" s="8" customFormat="1" ht="15.75">
      <c r="A247" s="33">
        <v>11</v>
      </c>
      <c r="B247" s="33" t="s">
        <v>139</v>
      </c>
      <c r="C247" s="57">
        <v>38.04</v>
      </c>
      <c r="D247" s="134">
        <v>28</v>
      </c>
      <c r="E247" s="134">
        <v>0</v>
      </c>
      <c r="F247" s="165">
        <v>0</v>
      </c>
      <c r="G247" s="21">
        <f t="shared" si="12"/>
        <v>0.73606729758149314</v>
      </c>
      <c r="H247" s="11">
        <f t="shared" si="13"/>
        <v>0</v>
      </c>
      <c r="I247" s="11">
        <f t="shared" si="14"/>
        <v>0</v>
      </c>
      <c r="J247" s="122">
        <v>0</v>
      </c>
      <c r="K247" s="30">
        <f t="shared" si="15"/>
        <v>0</v>
      </c>
      <c r="L247" s="53"/>
      <c r="M247" s="53"/>
      <c r="N247" s="53"/>
      <c r="O247" s="53"/>
      <c r="P247" s="39"/>
      <c r="Q247" s="92"/>
      <c r="R247" s="92"/>
    </row>
    <row r="248" spans="1:18" s="8" customFormat="1" ht="15.75">
      <c r="A248" s="33">
        <v>12</v>
      </c>
      <c r="B248" s="33" t="s">
        <v>225</v>
      </c>
      <c r="C248" s="57">
        <v>156.69999999999999</v>
      </c>
      <c r="D248" s="134">
        <v>0</v>
      </c>
      <c r="E248" s="134">
        <v>0</v>
      </c>
      <c r="F248" s="165">
        <v>0</v>
      </c>
      <c r="G248" s="21">
        <f t="shared" si="12"/>
        <v>0</v>
      </c>
      <c r="H248" s="11">
        <f t="shared" si="13"/>
        <v>0</v>
      </c>
      <c r="I248" s="11">
        <f t="shared" si="14"/>
        <v>0</v>
      </c>
      <c r="J248" s="122">
        <v>0</v>
      </c>
      <c r="K248" s="30">
        <f t="shared" si="15"/>
        <v>0</v>
      </c>
      <c r="L248" s="53"/>
      <c r="M248" s="53"/>
      <c r="N248" s="53"/>
      <c r="O248" s="53"/>
      <c r="P248" s="39"/>
      <c r="Q248" s="92"/>
      <c r="R248" s="92"/>
    </row>
    <row r="249" spans="1:18" s="8" customFormat="1" ht="15.75">
      <c r="A249" s="33">
        <v>13</v>
      </c>
      <c r="B249" s="33" t="s">
        <v>221</v>
      </c>
      <c r="C249" s="57">
        <v>32.07</v>
      </c>
      <c r="D249" s="134">
        <v>25</v>
      </c>
      <c r="E249" s="134">
        <v>0</v>
      </c>
      <c r="F249" s="165">
        <v>0</v>
      </c>
      <c r="G249" s="21">
        <f t="shared" si="12"/>
        <v>0.77954474586841283</v>
      </c>
      <c r="H249" s="11">
        <f t="shared" si="13"/>
        <v>0</v>
      </c>
      <c r="I249" s="11">
        <f t="shared" si="14"/>
        <v>0</v>
      </c>
      <c r="J249" s="122">
        <v>0</v>
      </c>
      <c r="K249" s="30">
        <f t="shared" si="15"/>
        <v>0</v>
      </c>
      <c r="L249" s="53"/>
      <c r="M249" s="53"/>
      <c r="N249" s="53"/>
      <c r="O249" s="53"/>
      <c r="P249" s="39"/>
      <c r="Q249" s="92"/>
      <c r="R249" s="92"/>
    </row>
    <row r="250" spans="1:18" s="8" customFormat="1" ht="15.75">
      <c r="A250" s="197" t="s">
        <v>140</v>
      </c>
      <c r="B250" s="197"/>
      <c r="C250" s="36">
        <f>SUM(C233:C249)</f>
        <v>2846.03</v>
      </c>
      <c r="D250" s="36">
        <f>SUM(D233:D249)</f>
        <v>1954</v>
      </c>
      <c r="E250" s="36">
        <f>SUM(E233:E249)</f>
        <v>1752</v>
      </c>
      <c r="F250" s="36">
        <f>SUM(F233:F249)</f>
        <v>2066</v>
      </c>
      <c r="G250" s="21">
        <f t="shared" si="12"/>
        <v>0.68657041563159904</v>
      </c>
      <c r="H250" s="11">
        <f t="shared" si="13"/>
        <v>0.61559435424081965</v>
      </c>
      <c r="I250" s="11">
        <f t="shared" si="14"/>
        <v>0.72592347937302126</v>
      </c>
      <c r="J250" s="122">
        <f>K250*100/E250</f>
        <v>2.3584474885844751</v>
      </c>
      <c r="K250" s="139">
        <f>SUM(K233:K249)</f>
        <v>41.32</v>
      </c>
      <c r="L250" s="53">
        <f>SUM(L233:L249)</f>
        <v>0</v>
      </c>
      <c r="M250" s="53">
        <f>SUM(M233:M249)</f>
        <v>0</v>
      </c>
      <c r="N250" s="53">
        <f>SUM(N233:N249)</f>
        <v>0</v>
      </c>
      <c r="O250" s="53">
        <f>SUM(O233:O249)</f>
        <v>0</v>
      </c>
      <c r="P250" s="39"/>
      <c r="Q250" s="92"/>
      <c r="R250" s="92"/>
    </row>
    <row r="251" spans="1:18" s="8" customFormat="1" ht="15.75">
      <c r="A251" s="197" t="s">
        <v>141</v>
      </c>
      <c r="B251" s="197"/>
      <c r="C251" s="36">
        <f>C17+C32+C47+C69+C75+C105+C119+C133+C152+C171+C182+C191+C207+C231+C250</f>
        <v>74844.98</v>
      </c>
      <c r="D251" s="36">
        <f>D17+D32+D47+D69+D75+D105+D119+D133+D152+D171+D182+D191+D207+D231+D250</f>
        <v>51558</v>
      </c>
      <c r="E251" s="36">
        <f>E17+E32+E47+E69+E75+E105+E119+E133+E152+E171+E182+E191+E207+E231+E250</f>
        <v>46677</v>
      </c>
      <c r="F251" s="36">
        <f>F17+F32+F47+F69+F75+F105+F119+F133+F152+F171+F182+F191+F207+F231+F250</f>
        <v>43779</v>
      </c>
      <c r="G251" s="21">
        <f t="shared" si="12"/>
        <v>0.68886383562397913</v>
      </c>
      <c r="H251" s="11">
        <f t="shared" si="13"/>
        <v>0.62364904099112595</v>
      </c>
      <c r="I251" s="11">
        <f t="shared" si="14"/>
        <v>0.5849290092668874</v>
      </c>
      <c r="J251" s="122">
        <f>K251*100/F251</f>
        <v>1.8828205303912837</v>
      </c>
      <c r="K251" s="139">
        <f>K17+K32+K47+K69+K75+K105+K119+K133+K152+K171+K182+K191+K207+K231+K250</f>
        <v>824.28000000000009</v>
      </c>
      <c r="L251" s="53">
        <f>L17+L32+L47+L69+L75+L105+L119+L133+L152+L171+L182+L191+L207+L231+L250</f>
        <v>0</v>
      </c>
      <c r="M251" s="53">
        <f>M17+M32+M47+M69+M75+M105+M119+M133+M152+M171+M182+M191+M207+M231+M250</f>
        <v>0</v>
      </c>
      <c r="N251" s="53">
        <f>N17+N32+N47+N69+N75+N105+N119+N133+N152+N171+N182+N191+N207+N231+N250</f>
        <v>0</v>
      </c>
      <c r="O251" s="53">
        <f>O17+O32+O47+O69+O75+O105+O119+O133+O152+O171+O182+O191+O207+O231+O250</f>
        <v>0</v>
      </c>
      <c r="P251" s="39"/>
      <c r="Q251" s="92"/>
      <c r="R251" s="92"/>
    </row>
    <row r="252" spans="1:18" s="8" customFormat="1" ht="15.75">
      <c r="A252" s="136"/>
      <c r="B252" s="136" t="s">
        <v>281</v>
      </c>
      <c r="C252" s="36"/>
      <c r="D252" s="36"/>
      <c r="E252" s="36"/>
      <c r="F252" s="36"/>
      <c r="G252" s="21"/>
      <c r="H252" s="11"/>
      <c r="I252" s="11"/>
      <c r="J252" s="122"/>
      <c r="K252" s="139"/>
      <c r="L252" s="136"/>
      <c r="M252" s="136"/>
      <c r="N252" s="136"/>
      <c r="O252" s="136"/>
      <c r="P252" s="39"/>
      <c r="Q252" s="92"/>
      <c r="R252" s="92"/>
    </row>
    <row r="253" spans="1:18" s="8" customFormat="1" ht="63">
      <c r="A253" s="110"/>
      <c r="B253" s="33" t="s">
        <v>282</v>
      </c>
      <c r="C253" s="36"/>
      <c r="D253" s="36"/>
      <c r="E253" s="36"/>
      <c r="F253" s="36"/>
      <c r="G253" s="21"/>
      <c r="H253" s="11"/>
      <c r="I253" s="11"/>
      <c r="J253" s="122"/>
      <c r="K253" s="139"/>
      <c r="L253" s="110"/>
      <c r="M253" s="110"/>
      <c r="N253" s="110"/>
      <c r="O253" s="110"/>
      <c r="P253" s="39"/>
      <c r="Q253" s="92"/>
      <c r="R253" s="92"/>
    </row>
    <row r="254" spans="1:18" s="8" customFormat="1" ht="15.6" customHeight="1">
      <c r="A254" s="110"/>
      <c r="B254" s="77" t="s">
        <v>258</v>
      </c>
      <c r="C254" s="36"/>
      <c r="D254" s="36"/>
      <c r="E254" s="36"/>
      <c r="F254" s="36"/>
      <c r="G254" s="21"/>
      <c r="H254" s="11"/>
      <c r="I254" s="11"/>
      <c r="J254" s="122"/>
      <c r="K254" s="139">
        <v>0</v>
      </c>
      <c r="L254" s="53">
        <v>0</v>
      </c>
      <c r="M254" s="53"/>
      <c r="N254" s="53"/>
      <c r="O254" s="110"/>
      <c r="P254" s="39"/>
      <c r="Q254" s="92"/>
      <c r="R254" s="92"/>
    </row>
    <row r="255" spans="1:18" s="8" customFormat="1" ht="18" customHeight="1">
      <c r="A255" s="110"/>
      <c r="B255" s="113" t="s">
        <v>259</v>
      </c>
      <c r="C255" s="36"/>
      <c r="D255" s="36"/>
      <c r="E255" s="36"/>
      <c r="F255" s="36"/>
      <c r="G255" s="21"/>
      <c r="H255" s="11"/>
      <c r="I255" s="11"/>
      <c r="J255" s="122"/>
      <c r="K255" s="139">
        <v>24</v>
      </c>
      <c r="L255" s="110"/>
      <c r="M255" s="110"/>
      <c r="N255" s="110"/>
      <c r="O255" s="110"/>
      <c r="P255" s="39"/>
      <c r="Q255" s="92"/>
      <c r="R255" s="92"/>
    </row>
    <row r="256" spans="1:18" s="8" customFormat="1" ht="15.75">
      <c r="A256" s="110"/>
      <c r="B256" s="113" t="s">
        <v>260</v>
      </c>
      <c r="C256" s="36"/>
      <c r="D256" s="36"/>
      <c r="E256" s="36"/>
      <c r="F256" s="36"/>
      <c r="G256" s="21"/>
      <c r="H256" s="11"/>
      <c r="I256" s="11"/>
      <c r="J256" s="122"/>
      <c r="K256" s="139">
        <v>11</v>
      </c>
      <c r="L256" s="110"/>
      <c r="M256" s="110"/>
      <c r="N256" s="110"/>
      <c r="O256" s="110"/>
      <c r="P256" s="39"/>
      <c r="Q256" s="92"/>
      <c r="R256" s="92"/>
    </row>
    <row r="257" spans="1:18" s="8" customFormat="1" ht="15.75">
      <c r="A257" s="110"/>
      <c r="B257" s="113" t="s">
        <v>261</v>
      </c>
      <c r="C257" s="36"/>
      <c r="D257" s="36"/>
      <c r="E257" s="36"/>
      <c r="F257" s="36"/>
      <c r="G257" s="21"/>
      <c r="H257" s="11"/>
      <c r="I257" s="11"/>
      <c r="J257" s="122"/>
      <c r="K257" s="139">
        <v>6</v>
      </c>
      <c r="L257" s="110"/>
      <c r="M257" s="110"/>
      <c r="N257" s="110"/>
      <c r="O257" s="110"/>
      <c r="P257" s="39"/>
      <c r="Q257" s="92"/>
      <c r="R257" s="92"/>
    </row>
    <row r="258" spans="1:18" s="8" customFormat="1" ht="15.75">
      <c r="A258" s="110"/>
      <c r="B258" s="113" t="s">
        <v>262</v>
      </c>
      <c r="C258" s="36"/>
      <c r="D258" s="36"/>
      <c r="E258" s="36"/>
      <c r="F258" s="36"/>
      <c r="G258" s="21"/>
      <c r="H258" s="11"/>
      <c r="I258" s="11"/>
      <c r="J258" s="122"/>
      <c r="K258" s="139">
        <v>7</v>
      </c>
      <c r="L258" s="110"/>
      <c r="M258" s="110"/>
      <c r="N258" s="110"/>
      <c r="O258" s="110"/>
      <c r="P258" s="39"/>
      <c r="Q258" s="92"/>
      <c r="R258" s="92"/>
    </row>
    <row r="259" spans="1:18" s="8" customFormat="1" ht="15.75">
      <c r="A259" s="110"/>
      <c r="B259" s="113" t="s">
        <v>263</v>
      </c>
      <c r="C259" s="36"/>
      <c r="D259" s="36"/>
      <c r="E259" s="36"/>
      <c r="F259" s="36"/>
      <c r="G259" s="21"/>
      <c r="H259" s="11"/>
      <c r="I259" s="11"/>
      <c r="J259" s="122"/>
      <c r="K259" s="139">
        <v>2</v>
      </c>
      <c r="L259" s="110"/>
      <c r="M259" s="110"/>
      <c r="N259" s="110"/>
      <c r="O259" s="110"/>
      <c r="P259" s="39"/>
      <c r="Q259" s="92"/>
      <c r="R259" s="92"/>
    </row>
    <row r="260" spans="1:18" s="8" customFormat="1" ht="15.75">
      <c r="A260" s="110"/>
      <c r="B260" s="113" t="s">
        <v>264</v>
      </c>
      <c r="C260" s="36"/>
      <c r="D260" s="36"/>
      <c r="E260" s="36"/>
      <c r="F260" s="36"/>
      <c r="G260" s="21"/>
      <c r="H260" s="11"/>
      <c r="I260" s="11"/>
      <c r="J260" s="122"/>
      <c r="K260" s="139">
        <v>3</v>
      </c>
      <c r="L260" s="110"/>
      <c r="M260" s="110"/>
      <c r="N260" s="110"/>
      <c r="O260" s="110"/>
      <c r="P260" s="39"/>
      <c r="Q260" s="92"/>
      <c r="R260" s="92"/>
    </row>
    <row r="261" spans="1:18" s="8" customFormat="1" ht="15.75">
      <c r="A261" s="110"/>
      <c r="B261" s="113" t="s">
        <v>265</v>
      </c>
      <c r="C261" s="36"/>
      <c r="D261" s="36"/>
      <c r="E261" s="36"/>
      <c r="F261" s="36"/>
      <c r="G261" s="21"/>
      <c r="H261" s="11"/>
      <c r="I261" s="11"/>
      <c r="J261" s="122"/>
      <c r="K261" s="139">
        <v>1</v>
      </c>
      <c r="L261" s="110"/>
      <c r="M261" s="110"/>
      <c r="N261" s="110"/>
      <c r="O261" s="110"/>
      <c r="P261" s="39"/>
      <c r="Q261" s="92"/>
      <c r="R261" s="92"/>
    </row>
    <row r="262" spans="1:18" s="8" customFormat="1" ht="15.75">
      <c r="A262" s="110"/>
      <c r="B262" s="113" t="s">
        <v>266</v>
      </c>
      <c r="C262" s="115"/>
      <c r="D262" s="36"/>
      <c r="E262" s="36"/>
      <c r="F262" s="36"/>
      <c r="G262" s="21"/>
      <c r="H262" s="11"/>
      <c r="I262" s="11"/>
      <c r="J262" s="122"/>
      <c r="K262" s="139">
        <v>19</v>
      </c>
      <c r="L262" s="110"/>
      <c r="M262" s="110"/>
      <c r="N262" s="110"/>
      <c r="O262" s="110"/>
      <c r="P262" s="39"/>
      <c r="Q262" s="92"/>
      <c r="R262" s="92"/>
    </row>
    <row r="263" spans="1:18" s="8" customFormat="1" ht="15.75">
      <c r="A263" s="110"/>
      <c r="B263" s="113" t="s">
        <v>267</v>
      </c>
      <c r="C263" s="115"/>
      <c r="D263" s="36"/>
      <c r="E263" s="36"/>
      <c r="F263" s="36"/>
      <c r="G263" s="21"/>
      <c r="H263" s="11"/>
      <c r="I263" s="11"/>
      <c r="J263" s="122"/>
      <c r="K263" s="139">
        <v>3</v>
      </c>
      <c r="L263" s="110"/>
      <c r="M263" s="110"/>
      <c r="N263" s="110"/>
      <c r="O263" s="110"/>
      <c r="P263" s="39"/>
      <c r="Q263" s="92"/>
      <c r="R263" s="92"/>
    </row>
    <row r="264" spans="1:18" s="8" customFormat="1" ht="15.75">
      <c r="A264" s="110"/>
      <c r="B264" s="113" t="s">
        <v>268</v>
      </c>
      <c r="C264" s="115"/>
      <c r="D264" s="36"/>
      <c r="E264" s="36"/>
      <c r="F264" s="36"/>
      <c r="G264" s="21"/>
      <c r="H264" s="11"/>
      <c r="I264" s="11"/>
      <c r="J264" s="122"/>
      <c r="K264" s="139">
        <v>0</v>
      </c>
      <c r="L264" s="110"/>
      <c r="M264" s="110"/>
      <c r="N264" s="110"/>
      <c r="O264" s="110"/>
      <c r="P264" s="39"/>
      <c r="Q264" s="92"/>
      <c r="R264" s="92"/>
    </row>
    <row r="265" spans="1:18" s="8" customFormat="1" ht="15.75">
      <c r="A265" s="110"/>
      <c r="B265" s="113" t="s">
        <v>269</v>
      </c>
      <c r="C265" s="115"/>
      <c r="D265" s="36"/>
      <c r="E265" s="36"/>
      <c r="F265" s="36"/>
      <c r="G265" s="21"/>
      <c r="H265" s="11"/>
      <c r="I265" s="11"/>
      <c r="J265" s="122"/>
      <c r="K265" s="139">
        <v>6</v>
      </c>
      <c r="L265" s="110"/>
      <c r="M265" s="110"/>
      <c r="N265" s="110"/>
      <c r="O265" s="110"/>
      <c r="P265" s="39"/>
      <c r="Q265" s="92"/>
      <c r="R265" s="92"/>
    </row>
    <row r="266" spans="1:18" s="8" customFormat="1" ht="15.75">
      <c r="A266" s="110"/>
      <c r="B266" s="113" t="s">
        <v>270</v>
      </c>
      <c r="C266" s="115"/>
      <c r="D266" s="36"/>
      <c r="E266" s="36"/>
      <c r="F266" s="36"/>
      <c r="G266" s="21"/>
      <c r="H266" s="11"/>
      <c r="I266" s="11"/>
      <c r="J266" s="122"/>
      <c r="K266" s="139">
        <v>21</v>
      </c>
      <c r="L266" s="110"/>
      <c r="M266" s="110"/>
      <c r="N266" s="110"/>
      <c r="O266" s="110"/>
      <c r="P266" s="39"/>
      <c r="Q266" s="92"/>
      <c r="R266" s="92"/>
    </row>
    <row r="267" spans="1:18" s="8" customFormat="1" ht="15.75">
      <c r="A267" s="110"/>
      <c r="B267" s="113" t="s">
        <v>271</v>
      </c>
      <c r="C267" s="115"/>
      <c r="D267" s="36"/>
      <c r="E267" s="36"/>
      <c r="F267" s="36"/>
      <c r="G267" s="21"/>
      <c r="H267" s="11"/>
      <c r="I267" s="11"/>
      <c r="J267" s="122"/>
      <c r="K267" s="139">
        <v>2</v>
      </c>
      <c r="L267" s="110"/>
      <c r="M267" s="110"/>
      <c r="N267" s="110"/>
      <c r="O267" s="110"/>
      <c r="P267" s="39"/>
      <c r="Q267" s="92"/>
      <c r="R267" s="92"/>
    </row>
    <row r="268" spans="1:18" s="8" customFormat="1" ht="15.75">
      <c r="A268" s="110"/>
      <c r="B268" s="113" t="s">
        <v>272</v>
      </c>
      <c r="C268" s="115"/>
      <c r="D268" s="36"/>
      <c r="E268" s="36"/>
      <c r="F268" s="36"/>
      <c r="G268" s="21"/>
      <c r="H268" s="11"/>
      <c r="I268" s="11"/>
      <c r="J268" s="122"/>
      <c r="K268" s="139">
        <v>0</v>
      </c>
      <c r="L268" s="110"/>
      <c r="M268" s="110"/>
      <c r="N268" s="110"/>
      <c r="O268" s="110"/>
      <c r="P268" s="39"/>
      <c r="Q268" s="92"/>
      <c r="R268" s="92"/>
    </row>
    <row r="269" spans="1:18" s="8" customFormat="1" ht="15.75">
      <c r="A269" s="193" t="s">
        <v>273</v>
      </c>
      <c r="B269" s="194"/>
      <c r="C269" s="115"/>
      <c r="D269" s="36"/>
      <c r="E269" s="36"/>
      <c r="F269" s="36"/>
      <c r="G269" s="21"/>
      <c r="H269" s="11"/>
      <c r="I269" s="11"/>
      <c r="J269" s="122"/>
      <c r="K269" s="139">
        <f>SUM(K254:K268)</f>
        <v>105</v>
      </c>
      <c r="L269" s="110"/>
      <c r="M269" s="110"/>
      <c r="N269" s="110"/>
      <c r="O269" s="110"/>
      <c r="P269" s="39"/>
      <c r="Q269" s="92"/>
      <c r="R269" s="92"/>
    </row>
    <row r="270" spans="1:18" s="8" customFormat="1" ht="15.75">
      <c r="A270" s="154"/>
      <c r="B270" s="154"/>
      <c r="C270" s="155"/>
      <c r="D270" s="156"/>
      <c r="E270" s="156"/>
      <c r="F270" s="156"/>
      <c r="G270" s="157"/>
      <c r="H270" s="158"/>
      <c r="I270" s="158"/>
      <c r="J270" s="159"/>
      <c r="K270" s="160"/>
      <c r="L270" s="154"/>
      <c r="M270" s="154"/>
      <c r="N270" s="154"/>
      <c r="O270" s="154"/>
      <c r="P270" s="39"/>
      <c r="Q270" s="92"/>
      <c r="R270" s="92"/>
    </row>
    <row r="271" spans="1:18" ht="18.75">
      <c r="B271" s="168" t="s">
        <v>249</v>
      </c>
      <c r="C271" s="168"/>
      <c r="D271" s="168"/>
      <c r="E271" s="168"/>
      <c r="F271" s="168"/>
      <c r="G271" s="168"/>
      <c r="H271" s="168"/>
      <c r="I271" s="168"/>
      <c r="J271" s="168"/>
      <c r="K271" s="168"/>
      <c r="L271" s="168"/>
      <c r="M271" s="168"/>
      <c r="N271" s="168"/>
      <c r="O271" s="168"/>
      <c r="P271" s="168"/>
    </row>
    <row r="272" spans="1:18" ht="18.75">
      <c r="B272" s="88" t="s">
        <v>251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</row>
    <row r="288" spans="1:2" ht="15.75">
      <c r="A288" s="2"/>
      <c r="B288" s="2"/>
    </row>
    <row r="289" spans="1:2" ht="15.75">
      <c r="A289" s="2"/>
      <c r="B289" s="2"/>
    </row>
  </sheetData>
  <mergeCells count="59">
    <mergeCell ref="A269:B269"/>
    <mergeCell ref="B271:P271"/>
    <mergeCell ref="B6:O6"/>
    <mergeCell ref="A251:B251"/>
    <mergeCell ref="A191:B191"/>
    <mergeCell ref="A192:B192"/>
    <mergeCell ref="A207:B207"/>
    <mergeCell ref="A208:B208"/>
    <mergeCell ref="A231:B231"/>
    <mergeCell ref="A172:B172"/>
    <mergeCell ref="A182:B182"/>
    <mergeCell ref="A183:B183"/>
    <mergeCell ref="A232:B232"/>
    <mergeCell ref="A250:B250"/>
    <mergeCell ref="A133:B133"/>
    <mergeCell ref="A134:B134"/>
    <mergeCell ref="A152:B152"/>
    <mergeCell ref="A153:B153"/>
    <mergeCell ref="A171:B171"/>
    <mergeCell ref="A76:B76"/>
    <mergeCell ref="A105:B105"/>
    <mergeCell ref="A106:B106"/>
    <mergeCell ref="A119:B119"/>
    <mergeCell ref="A120:B120"/>
    <mergeCell ref="A69:B69"/>
    <mergeCell ref="A70:B70"/>
    <mergeCell ref="A75:B75"/>
    <mergeCell ref="A18:B18"/>
    <mergeCell ref="A32:B32"/>
    <mergeCell ref="A33:B33"/>
    <mergeCell ref="A47:B47"/>
    <mergeCell ref="A48:B48"/>
    <mergeCell ref="A13:B13"/>
    <mergeCell ref="A17:B17"/>
    <mergeCell ref="A7:A11"/>
    <mergeCell ref="B7:B11"/>
    <mergeCell ref="C7:C11"/>
    <mergeCell ref="D7:F9"/>
    <mergeCell ref="G7:I9"/>
    <mergeCell ref="D10:D11"/>
    <mergeCell ref="H10:H11"/>
    <mergeCell ref="L9:N9"/>
    <mergeCell ref="O9:O11"/>
    <mergeCell ref="L10:L11"/>
    <mergeCell ref="M10:M11"/>
    <mergeCell ref="N10:N11"/>
    <mergeCell ref="E10:E11"/>
    <mergeCell ref="F10:F11"/>
    <mergeCell ref="G10:G11"/>
    <mergeCell ref="A1:O1"/>
    <mergeCell ref="A2:O2"/>
    <mergeCell ref="A3:O3"/>
    <mergeCell ref="A4:O4"/>
    <mergeCell ref="A5:O5"/>
    <mergeCell ref="I10:I11"/>
    <mergeCell ref="J7:O7"/>
    <mergeCell ref="J8:J11"/>
    <mergeCell ref="K8:K11"/>
    <mergeCell ref="L8:O8"/>
  </mergeCells>
  <printOptions horizontalCentered="1"/>
  <pageMargins left="0" right="0.23622047244094491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76"/>
  <sheetViews>
    <sheetView topLeftCell="A35" zoomScale="83" zoomScaleNormal="83" workbookViewId="0">
      <selection activeCell="F18" sqref="F18"/>
    </sheetView>
  </sheetViews>
  <sheetFormatPr defaultRowHeight="15"/>
  <cols>
    <col min="1" max="1" width="4.7109375" customWidth="1"/>
    <col min="2" max="2" width="37.28515625" customWidth="1"/>
    <col min="3" max="3" width="14.28515625" customWidth="1"/>
    <col min="12" max="12" width="19.140625" customWidth="1"/>
    <col min="14" max="14" width="15.140625" customWidth="1"/>
    <col min="15" max="15" width="8.140625" customWidth="1"/>
  </cols>
  <sheetData>
    <row r="1" spans="1:16" ht="18.75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6" ht="18.75">
      <c r="A2" s="182" t="s">
        <v>155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16" ht="18.75">
      <c r="A3" s="183" t="s">
        <v>161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16" ht="18.75">
      <c r="A4" s="182" t="s">
        <v>173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16" ht="18.75">
      <c r="A5" s="182" t="s">
        <v>275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</row>
    <row r="6" spans="1:16" ht="18" customHeight="1">
      <c r="A6" s="188" t="s">
        <v>274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</row>
    <row r="7" spans="1:16" ht="15.6" customHeight="1">
      <c r="A7" s="170" t="s">
        <v>142</v>
      </c>
      <c r="B7" s="199" t="s">
        <v>174</v>
      </c>
      <c r="C7" s="199" t="s">
        <v>143</v>
      </c>
      <c r="D7" s="170" t="s">
        <v>144</v>
      </c>
      <c r="E7" s="170"/>
      <c r="F7" s="170"/>
      <c r="G7" s="170" t="s">
        <v>145</v>
      </c>
      <c r="H7" s="170"/>
      <c r="I7" s="170"/>
      <c r="J7" s="198" t="s">
        <v>154</v>
      </c>
      <c r="K7" s="198"/>
      <c r="L7" s="198"/>
      <c r="M7" s="198"/>
      <c r="N7" s="198"/>
      <c r="O7" s="198"/>
    </row>
    <row r="8" spans="1:16" ht="15.6" customHeight="1">
      <c r="A8" s="170"/>
      <c r="B8" s="199"/>
      <c r="C8" s="199"/>
      <c r="D8" s="170"/>
      <c r="E8" s="170"/>
      <c r="F8" s="170"/>
      <c r="G8" s="170"/>
      <c r="H8" s="170"/>
      <c r="I8" s="170"/>
      <c r="J8" s="170" t="s">
        <v>146</v>
      </c>
      <c r="K8" s="170" t="s">
        <v>147</v>
      </c>
      <c r="L8" s="198" t="s">
        <v>153</v>
      </c>
      <c r="M8" s="198"/>
      <c r="N8" s="198"/>
      <c r="O8" s="198"/>
    </row>
    <row r="9" spans="1:16" ht="15.6" customHeight="1">
      <c r="A9" s="170"/>
      <c r="B9" s="199"/>
      <c r="C9" s="199"/>
      <c r="D9" s="170"/>
      <c r="E9" s="170"/>
      <c r="F9" s="170"/>
      <c r="G9" s="170"/>
      <c r="H9" s="170"/>
      <c r="I9" s="170"/>
      <c r="J9" s="170"/>
      <c r="K9" s="170"/>
      <c r="L9" s="170" t="s">
        <v>151</v>
      </c>
      <c r="M9" s="170"/>
      <c r="N9" s="170"/>
      <c r="O9" s="184" t="s">
        <v>152</v>
      </c>
    </row>
    <row r="10" spans="1:16" ht="14.45" customHeight="1">
      <c r="A10" s="170"/>
      <c r="B10" s="199"/>
      <c r="C10" s="199"/>
      <c r="D10" s="169" t="s">
        <v>226</v>
      </c>
      <c r="E10" s="169" t="s">
        <v>227</v>
      </c>
      <c r="F10" s="169" t="s">
        <v>276</v>
      </c>
      <c r="G10" s="169" t="s">
        <v>226</v>
      </c>
      <c r="H10" s="169" t="s">
        <v>227</v>
      </c>
      <c r="I10" s="169" t="s">
        <v>276</v>
      </c>
      <c r="J10" s="170"/>
      <c r="K10" s="170"/>
      <c r="L10" s="170" t="s">
        <v>148</v>
      </c>
      <c r="M10" s="170" t="s">
        <v>149</v>
      </c>
      <c r="N10" s="170" t="s">
        <v>150</v>
      </c>
      <c r="O10" s="184"/>
    </row>
    <row r="11" spans="1:16" ht="49.15" customHeight="1">
      <c r="A11" s="170"/>
      <c r="B11" s="199"/>
      <c r="C11" s="199"/>
      <c r="D11" s="169"/>
      <c r="E11" s="169"/>
      <c r="F11" s="169"/>
      <c r="G11" s="169"/>
      <c r="H11" s="169"/>
      <c r="I11" s="169"/>
      <c r="J11" s="170"/>
      <c r="K11" s="170"/>
      <c r="L11" s="170"/>
      <c r="M11" s="170"/>
      <c r="N11" s="189"/>
      <c r="O11" s="184"/>
    </row>
    <row r="12" spans="1:16" ht="15.75">
      <c r="A12" s="16">
        <v>1</v>
      </c>
      <c r="B12" s="15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17">
        <v>13</v>
      </c>
      <c r="N12" s="17">
        <v>14</v>
      </c>
      <c r="O12" s="22">
        <v>15</v>
      </c>
    </row>
    <row r="13" spans="1:16" ht="15.75">
      <c r="A13" s="208" t="s">
        <v>5</v>
      </c>
      <c r="B13" s="208"/>
      <c r="C13" s="17"/>
      <c r="D13" s="17"/>
      <c r="E13" s="17"/>
      <c r="F13" s="17"/>
      <c r="G13" s="20"/>
      <c r="H13" s="20"/>
      <c r="I13" s="20"/>
      <c r="J13" s="20"/>
      <c r="K13" s="17"/>
      <c r="L13" s="17"/>
      <c r="M13" s="17"/>
      <c r="N13" s="17"/>
      <c r="O13" s="22"/>
    </row>
    <row r="14" spans="1:16" ht="15.75">
      <c r="A14" s="38">
        <v>1</v>
      </c>
      <c r="B14" s="38" t="s">
        <v>177</v>
      </c>
      <c r="C14" s="46"/>
      <c r="D14" s="35"/>
      <c r="E14" s="35"/>
      <c r="F14" s="35"/>
      <c r="G14" s="20"/>
      <c r="H14" s="20"/>
      <c r="I14" s="20"/>
      <c r="J14" s="30"/>
      <c r="K14" s="35"/>
      <c r="L14" s="17"/>
      <c r="M14" s="17"/>
      <c r="N14" s="17"/>
      <c r="O14" s="22"/>
      <c r="P14" s="39"/>
    </row>
    <row r="15" spans="1:16" ht="15.75">
      <c r="A15" s="38"/>
      <c r="B15" s="38" t="s">
        <v>178</v>
      </c>
      <c r="C15" s="52">
        <v>514.21</v>
      </c>
      <c r="D15" s="65">
        <v>0</v>
      </c>
      <c r="E15" s="134">
        <v>0</v>
      </c>
      <c r="F15" s="18">
        <v>0</v>
      </c>
      <c r="G15" s="20">
        <f>D15/C15</f>
        <v>0</v>
      </c>
      <c r="H15" s="20">
        <f>E15/C15</f>
        <v>0</v>
      </c>
      <c r="I15" s="6">
        <f>F15/C15</f>
        <v>0</v>
      </c>
      <c r="J15" s="30">
        <v>0</v>
      </c>
      <c r="K15" s="43">
        <v>0</v>
      </c>
      <c r="L15" s="31"/>
      <c r="M15" s="31"/>
      <c r="N15" s="31"/>
      <c r="O15" s="22"/>
      <c r="P15" s="39"/>
    </row>
    <row r="16" spans="1:16" ht="15.75">
      <c r="A16" s="38"/>
      <c r="B16" s="38" t="s">
        <v>179</v>
      </c>
      <c r="C16" s="52">
        <v>34.35</v>
      </c>
      <c r="D16" s="65">
        <v>0</v>
      </c>
      <c r="E16" s="134">
        <v>0</v>
      </c>
      <c r="F16" s="18">
        <v>0</v>
      </c>
      <c r="G16" s="20">
        <f t="shared" ref="G16:G56" si="0">D16/C16</f>
        <v>0</v>
      </c>
      <c r="H16" s="20">
        <f t="shared" ref="H16:H56" si="1">E16/C16</f>
        <v>0</v>
      </c>
      <c r="I16" s="6">
        <f t="shared" ref="I16:I56" si="2">F16/C16</f>
        <v>0</v>
      </c>
      <c r="J16" s="30">
        <v>0</v>
      </c>
      <c r="K16" s="43">
        <v>0</v>
      </c>
      <c r="L16" s="31"/>
      <c r="M16" s="31"/>
      <c r="N16" s="31"/>
      <c r="O16" s="22"/>
      <c r="P16" s="39"/>
    </row>
    <row r="17" spans="1:16" ht="15.75">
      <c r="A17" s="38"/>
      <c r="B17" s="38" t="s">
        <v>180</v>
      </c>
      <c r="C17" s="52">
        <v>453.07</v>
      </c>
      <c r="D17" s="63">
        <v>0</v>
      </c>
      <c r="E17" s="136">
        <v>0</v>
      </c>
      <c r="F17" s="136">
        <v>0</v>
      </c>
      <c r="G17" s="20">
        <f t="shared" si="0"/>
        <v>0</v>
      </c>
      <c r="H17" s="20">
        <f t="shared" si="1"/>
        <v>0</v>
      </c>
      <c r="I17" s="6">
        <f t="shared" si="2"/>
        <v>0</v>
      </c>
      <c r="J17" s="30">
        <v>0</v>
      </c>
      <c r="K17" s="43">
        <v>0</v>
      </c>
      <c r="L17" s="31"/>
      <c r="M17" s="31"/>
      <c r="N17" s="31"/>
      <c r="O17" s="22"/>
      <c r="P17" s="39"/>
    </row>
    <row r="18" spans="1:16" ht="15.75">
      <c r="A18" s="38">
        <v>2</v>
      </c>
      <c r="B18" s="38" t="s">
        <v>7</v>
      </c>
      <c r="C18" s="52">
        <v>1136.52</v>
      </c>
      <c r="D18" s="63">
        <v>0</v>
      </c>
      <c r="E18" s="136">
        <v>0</v>
      </c>
      <c r="F18" s="136">
        <v>0</v>
      </c>
      <c r="G18" s="20">
        <f t="shared" si="0"/>
        <v>0</v>
      </c>
      <c r="H18" s="20">
        <f t="shared" si="1"/>
        <v>0</v>
      </c>
      <c r="I18" s="6">
        <f t="shared" si="2"/>
        <v>0</v>
      </c>
      <c r="J18" s="30">
        <v>0</v>
      </c>
      <c r="K18" s="43">
        <v>0</v>
      </c>
      <c r="L18" s="17"/>
      <c r="M18" s="17"/>
      <c r="N18" s="17"/>
      <c r="O18" s="22"/>
      <c r="P18" s="39"/>
    </row>
    <row r="19" spans="1:16" ht="15.75">
      <c r="A19" s="38">
        <v>3</v>
      </c>
      <c r="B19" s="126" t="s">
        <v>8</v>
      </c>
      <c r="C19" s="52">
        <v>685.53</v>
      </c>
      <c r="D19" s="63">
        <v>380</v>
      </c>
      <c r="E19" s="136">
        <v>320</v>
      </c>
      <c r="F19" s="18">
        <v>330</v>
      </c>
      <c r="G19" s="20">
        <f t="shared" si="0"/>
        <v>0.55431563899464653</v>
      </c>
      <c r="H19" s="20">
        <f t="shared" si="1"/>
        <v>0.46679211704812335</v>
      </c>
      <c r="I19" s="6">
        <f t="shared" si="2"/>
        <v>0.48137937070587722</v>
      </c>
      <c r="J19" s="30">
        <f>K19*100/F19</f>
        <v>4.5454545454545459</v>
      </c>
      <c r="K19" s="43">
        <v>15</v>
      </c>
      <c r="L19" s="17"/>
      <c r="M19" s="17"/>
      <c r="N19" s="17"/>
      <c r="O19" s="22"/>
      <c r="P19" s="39"/>
    </row>
    <row r="20" spans="1:16" ht="15.75">
      <c r="A20" s="38">
        <v>4</v>
      </c>
      <c r="B20" s="151" t="s">
        <v>10</v>
      </c>
      <c r="C20" s="144">
        <v>298.58</v>
      </c>
      <c r="D20" s="149">
        <v>11</v>
      </c>
      <c r="E20" s="149">
        <v>11</v>
      </c>
      <c r="F20" s="145">
        <v>41</v>
      </c>
      <c r="G20" s="147">
        <f t="shared" si="0"/>
        <v>3.6841047625427024E-2</v>
      </c>
      <c r="H20" s="147">
        <f t="shared" si="1"/>
        <v>3.6841047625427024E-2</v>
      </c>
      <c r="I20" s="142">
        <f t="shared" si="2"/>
        <v>0.13731663205840983</v>
      </c>
      <c r="J20" s="148">
        <f t="shared" ref="J20:J56" si="3">K20*100/F20</f>
        <v>2.4390243902439024</v>
      </c>
      <c r="K20" s="149">
        <v>1</v>
      </c>
      <c r="L20" s="149"/>
      <c r="M20" s="149"/>
      <c r="N20" s="149"/>
      <c r="O20" s="150"/>
      <c r="P20" s="39"/>
    </row>
    <row r="21" spans="1:16" ht="15.75">
      <c r="A21" s="38">
        <v>5</v>
      </c>
      <c r="B21" s="38" t="s">
        <v>9</v>
      </c>
      <c r="C21" s="52">
        <v>2080.66</v>
      </c>
      <c r="D21" s="63">
        <v>25</v>
      </c>
      <c r="E21" s="136">
        <v>25</v>
      </c>
      <c r="F21" s="18">
        <v>25</v>
      </c>
      <c r="G21" s="20">
        <f t="shared" si="0"/>
        <v>1.2015418184614499E-2</v>
      </c>
      <c r="H21" s="20">
        <f t="shared" si="1"/>
        <v>1.2015418184614499E-2</v>
      </c>
      <c r="I21" s="6">
        <f t="shared" si="2"/>
        <v>1.2015418184614499E-2</v>
      </c>
      <c r="J21" s="30">
        <f t="shared" si="3"/>
        <v>0</v>
      </c>
      <c r="K21" s="43">
        <v>0</v>
      </c>
      <c r="L21" s="17"/>
      <c r="M21" s="17"/>
      <c r="N21" s="17"/>
      <c r="O21" s="22"/>
      <c r="P21" s="39"/>
    </row>
    <row r="22" spans="1:16" s="47" customFormat="1" ht="31.5">
      <c r="A22" s="67">
        <v>6</v>
      </c>
      <c r="B22" s="33" t="s">
        <v>228</v>
      </c>
      <c r="C22" s="68">
        <v>991.39</v>
      </c>
      <c r="D22" s="63">
        <v>55</v>
      </c>
      <c r="E22" s="136">
        <v>55</v>
      </c>
      <c r="F22" s="18">
        <v>55</v>
      </c>
      <c r="G22" s="20">
        <f t="shared" si="0"/>
        <v>5.5477662675637238E-2</v>
      </c>
      <c r="H22" s="20">
        <f t="shared" si="1"/>
        <v>5.5477662675637238E-2</v>
      </c>
      <c r="I22" s="6">
        <f t="shared" si="2"/>
        <v>5.5477662675637238E-2</v>
      </c>
      <c r="J22" s="30">
        <f t="shared" si="3"/>
        <v>3.6363636363636362</v>
      </c>
      <c r="K22" s="63">
        <v>2</v>
      </c>
      <c r="L22" s="66"/>
      <c r="M22" s="66"/>
      <c r="N22" s="66"/>
      <c r="O22" s="22"/>
      <c r="P22" s="39"/>
    </row>
    <row r="23" spans="1:16" ht="15.75">
      <c r="A23" s="38">
        <v>7</v>
      </c>
      <c r="B23" s="38" t="s">
        <v>225</v>
      </c>
      <c r="C23" s="52">
        <v>9967.3700000000008</v>
      </c>
      <c r="D23" s="63">
        <v>555</v>
      </c>
      <c r="E23" s="136">
        <v>555</v>
      </c>
      <c r="F23" s="18">
        <v>555</v>
      </c>
      <c r="G23" s="20">
        <f t="shared" si="0"/>
        <v>5.5681689352356734E-2</v>
      </c>
      <c r="H23" s="20">
        <f t="shared" si="1"/>
        <v>5.5681689352356734E-2</v>
      </c>
      <c r="I23" s="6">
        <f t="shared" si="2"/>
        <v>5.5681689352356734E-2</v>
      </c>
      <c r="J23" s="30">
        <f t="shared" si="3"/>
        <v>3.6036036036036037</v>
      </c>
      <c r="K23" s="43">
        <v>20</v>
      </c>
      <c r="L23" s="17"/>
      <c r="M23" s="17"/>
      <c r="N23" s="17"/>
      <c r="O23" s="22"/>
      <c r="P23" s="39"/>
    </row>
    <row r="24" spans="1:16" ht="15.75">
      <c r="A24" s="208" t="s">
        <v>11</v>
      </c>
      <c r="B24" s="208"/>
      <c r="C24" s="51">
        <f>SUM(C15:C23)</f>
        <v>16161.68</v>
      </c>
      <c r="D24" s="121">
        <f>SUM(D15:D23)</f>
        <v>1026</v>
      </c>
      <c r="E24" s="137">
        <f>SUM(E15:E23)</f>
        <v>966</v>
      </c>
      <c r="F24" s="137">
        <f>SUM(F15:F23)</f>
        <v>1006</v>
      </c>
      <c r="G24" s="20">
        <f t="shared" si="0"/>
        <v>6.3483499240178001E-2</v>
      </c>
      <c r="H24" s="20">
        <f t="shared" si="1"/>
        <v>5.9771013904495074E-2</v>
      </c>
      <c r="I24" s="6">
        <f t="shared" si="2"/>
        <v>6.224600412828369E-2</v>
      </c>
      <c r="J24" s="30">
        <f t="shared" si="3"/>
        <v>3.7773359840954273</v>
      </c>
      <c r="K24" s="43">
        <f>SUM(K14:K23)</f>
        <v>38</v>
      </c>
      <c r="L24" s="34">
        <f>SUM(L14:L23)</f>
        <v>0</v>
      </c>
      <c r="M24" s="34">
        <f>SUM(M14:M23)</f>
        <v>0</v>
      </c>
      <c r="N24" s="34">
        <f>SUM(N14:N23)</f>
        <v>0</v>
      </c>
      <c r="O24" s="34">
        <f>SUM(O14:O23)</f>
        <v>0</v>
      </c>
      <c r="P24" s="39"/>
    </row>
    <row r="25" spans="1:16" ht="15.75">
      <c r="A25" s="208" t="s">
        <v>76</v>
      </c>
      <c r="B25" s="208"/>
      <c r="C25" s="51"/>
      <c r="D25" s="51"/>
      <c r="E25" s="137"/>
      <c r="F25" s="137"/>
      <c r="G25" s="20"/>
      <c r="H25" s="20"/>
      <c r="I25" s="6"/>
      <c r="J25" s="30"/>
      <c r="K25" s="43"/>
      <c r="L25" s="17"/>
      <c r="M25" s="17"/>
      <c r="N25" s="17"/>
      <c r="O25" s="22"/>
      <c r="P25" s="39"/>
    </row>
    <row r="26" spans="1:16" ht="15.75">
      <c r="A26" s="38">
        <v>1</v>
      </c>
      <c r="B26" s="38" t="s">
        <v>77</v>
      </c>
      <c r="C26" s="52">
        <v>344.7</v>
      </c>
      <c r="D26" s="65">
        <v>310</v>
      </c>
      <c r="E26" s="134">
        <v>155</v>
      </c>
      <c r="F26" s="18">
        <v>135</v>
      </c>
      <c r="G26" s="20">
        <f t="shared" si="0"/>
        <v>0.8993327531186539</v>
      </c>
      <c r="H26" s="20">
        <f t="shared" si="1"/>
        <v>0.44966637655932695</v>
      </c>
      <c r="I26" s="6">
        <f t="shared" si="2"/>
        <v>0.391644908616188</v>
      </c>
      <c r="J26" s="30">
        <f t="shared" si="3"/>
        <v>4.4444444444444446</v>
      </c>
      <c r="K26" s="43">
        <v>6</v>
      </c>
      <c r="L26" s="17"/>
      <c r="M26" s="17"/>
      <c r="N26" s="17"/>
      <c r="O26" s="22"/>
      <c r="P26" s="39"/>
    </row>
    <row r="27" spans="1:16" ht="15.75">
      <c r="A27" s="38">
        <v>2</v>
      </c>
      <c r="B27" s="38" t="s">
        <v>197</v>
      </c>
      <c r="C27" s="52"/>
      <c r="D27" s="65"/>
      <c r="E27" s="134"/>
      <c r="F27" s="18"/>
      <c r="G27" s="20"/>
      <c r="H27" s="20"/>
      <c r="I27" s="6"/>
      <c r="J27" s="30"/>
      <c r="K27" s="43"/>
      <c r="L27" s="17"/>
      <c r="M27" s="17"/>
      <c r="N27" s="17"/>
      <c r="O27" s="22"/>
      <c r="P27" s="39"/>
    </row>
    <row r="28" spans="1:16" ht="15.75">
      <c r="A28" s="38"/>
      <c r="B28" s="38" t="s">
        <v>198</v>
      </c>
      <c r="C28" s="52">
        <v>67.180000000000007</v>
      </c>
      <c r="D28" s="65">
        <v>25</v>
      </c>
      <c r="E28" s="134">
        <v>21</v>
      </c>
      <c r="F28" s="18">
        <v>21</v>
      </c>
      <c r="G28" s="20">
        <f t="shared" si="0"/>
        <v>0.37213456385829113</v>
      </c>
      <c r="H28" s="20">
        <f t="shared" si="1"/>
        <v>0.31259303364096452</v>
      </c>
      <c r="I28" s="6">
        <f t="shared" si="2"/>
        <v>0.31259303364096452</v>
      </c>
      <c r="J28" s="30">
        <f t="shared" si="3"/>
        <v>4.7619047619047619</v>
      </c>
      <c r="K28" s="43">
        <v>1</v>
      </c>
      <c r="L28" s="31"/>
      <c r="M28" s="31"/>
      <c r="N28" s="31"/>
      <c r="O28" s="22"/>
      <c r="P28" s="39"/>
    </row>
    <row r="29" spans="1:16" ht="15.75">
      <c r="A29" s="38"/>
      <c r="B29" s="38" t="s">
        <v>199</v>
      </c>
      <c r="C29" s="52">
        <v>616.4</v>
      </c>
      <c r="D29" s="65">
        <v>240</v>
      </c>
      <c r="E29" s="134">
        <v>220</v>
      </c>
      <c r="F29" s="18">
        <v>180</v>
      </c>
      <c r="G29" s="20">
        <f t="shared" si="0"/>
        <v>0.38935756002595717</v>
      </c>
      <c r="H29" s="20">
        <f t="shared" si="1"/>
        <v>0.35691109669046073</v>
      </c>
      <c r="I29" s="6">
        <f t="shared" si="2"/>
        <v>0.29201817001946789</v>
      </c>
      <c r="J29" s="30">
        <f t="shared" si="3"/>
        <v>5</v>
      </c>
      <c r="K29" s="43">
        <v>9</v>
      </c>
      <c r="L29" s="31"/>
      <c r="M29" s="31"/>
      <c r="N29" s="31"/>
      <c r="O29" s="22"/>
      <c r="P29" s="39"/>
    </row>
    <row r="30" spans="1:16" ht="15.75">
      <c r="A30" s="38"/>
      <c r="B30" s="38" t="s">
        <v>200</v>
      </c>
      <c r="C30" s="52">
        <v>150.19</v>
      </c>
      <c r="D30" s="65">
        <v>60</v>
      </c>
      <c r="E30" s="134">
        <v>58</v>
      </c>
      <c r="F30" s="18">
        <v>60</v>
      </c>
      <c r="G30" s="20">
        <f t="shared" si="0"/>
        <v>0.39949397429922101</v>
      </c>
      <c r="H30" s="20">
        <f t="shared" si="1"/>
        <v>0.38617750848924698</v>
      </c>
      <c r="I30" s="6">
        <f t="shared" si="2"/>
        <v>0.39949397429922101</v>
      </c>
      <c r="J30" s="30">
        <f t="shared" si="3"/>
        <v>5</v>
      </c>
      <c r="K30" s="43">
        <v>3</v>
      </c>
      <c r="L30" s="31"/>
      <c r="M30" s="31"/>
      <c r="N30" s="31"/>
      <c r="O30" s="22"/>
      <c r="P30" s="39"/>
    </row>
    <row r="31" spans="1:16" ht="15.75">
      <c r="A31" s="38">
        <v>3</v>
      </c>
      <c r="B31" s="38" t="s">
        <v>78</v>
      </c>
      <c r="C31" s="52">
        <v>1024.28</v>
      </c>
      <c r="D31" s="65">
        <v>0</v>
      </c>
      <c r="E31" s="134">
        <v>0</v>
      </c>
      <c r="F31" s="18">
        <v>0</v>
      </c>
      <c r="G31" s="20">
        <f t="shared" si="0"/>
        <v>0</v>
      </c>
      <c r="H31" s="20">
        <f t="shared" si="1"/>
        <v>0</v>
      </c>
      <c r="I31" s="6">
        <f t="shared" si="2"/>
        <v>0</v>
      </c>
      <c r="J31" s="30">
        <v>0</v>
      </c>
      <c r="K31" s="43">
        <v>0</v>
      </c>
      <c r="L31" s="17"/>
      <c r="M31" s="17"/>
      <c r="N31" s="17"/>
      <c r="O31" s="22"/>
      <c r="P31" s="39"/>
    </row>
    <row r="32" spans="1:16" ht="15.75">
      <c r="A32" s="38">
        <v>4</v>
      </c>
      <c r="B32" s="38" t="s">
        <v>79</v>
      </c>
      <c r="C32" s="52">
        <v>704.05</v>
      </c>
      <c r="D32" s="65">
        <v>68</v>
      </c>
      <c r="E32" s="134">
        <v>33</v>
      </c>
      <c r="F32" s="18">
        <v>33</v>
      </c>
      <c r="G32" s="20">
        <f t="shared" si="0"/>
        <v>9.6584049428307658E-2</v>
      </c>
      <c r="H32" s="20">
        <f t="shared" si="1"/>
        <v>4.6871671046090482E-2</v>
      </c>
      <c r="I32" s="6">
        <f t="shared" si="2"/>
        <v>4.6871671046090482E-2</v>
      </c>
      <c r="J32" s="30">
        <f t="shared" si="3"/>
        <v>0</v>
      </c>
      <c r="K32" s="43">
        <v>0</v>
      </c>
      <c r="L32" s="17"/>
      <c r="M32" s="17"/>
      <c r="N32" s="17"/>
      <c r="O32" s="22"/>
      <c r="P32" s="39"/>
    </row>
    <row r="33" spans="1:16" ht="15.75">
      <c r="A33" s="38">
        <v>5</v>
      </c>
      <c r="B33" s="38" t="s">
        <v>80</v>
      </c>
      <c r="C33" s="52">
        <v>3186.35</v>
      </c>
      <c r="D33" s="65">
        <v>250</v>
      </c>
      <c r="E33" s="134">
        <v>260</v>
      </c>
      <c r="F33" s="18">
        <v>250</v>
      </c>
      <c r="G33" s="20">
        <f t="shared" si="0"/>
        <v>7.8459679570668642E-2</v>
      </c>
      <c r="H33" s="20">
        <f t="shared" si="1"/>
        <v>8.1598066753495388E-2</v>
      </c>
      <c r="I33" s="6">
        <f t="shared" si="2"/>
        <v>7.8459679570668642E-2</v>
      </c>
      <c r="J33" s="30">
        <f t="shared" si="3"/>
        <v>4.8</v>
      </c>
      <c r="K33" s="43">
        <v>12</v>
      </c>
      <c r="L33" s="17"/>
      <c r="M33" s="17"/>
      <c r="N33" s="17"/>
      <c r="O33" s="22"/>
      <c r="P33" s="39"/>
    </row>
    <row r="34" spans="1:16" ht="15.75">
      <c r="A34" s="38">
        <v>6</v>
      </c>
      <c r="B34" s="38" t="s">
        <v>81</v>
      </c>
      <c r="C34" s="52">
        <v>174.7</v>
      </c>
      <c r="D34" s="65">
        <v>90</v>
      </c>
      <c r="E34" s="134">
        <v>90</v>
      </c>
      <c r="F34" s="18">
        <v>90</v>
      </c>
      <c r="G34" s="20">
        <f t="shared" si="0"/>
        <v>0.51516886090440761</v>
      </c>
      <c r="H34" s="20">
        <f t="shared" si="1"/>
        <v>0.51516886090440761</v>
      </c>
      <c r="I34" s="6">
        <f t="shared" si="2"/>
        <v>0.51516886090440761</v>
      </c>
      <c r="J34" s="30">
        <f t="shared" si="3"/>
        <v>4.4444444444444446</v>
      </c>
      <c r="K34" s="43">
        <v>4</v>
      </c>
      <c r="L34" s="17"/>
      <c r="M34" s="17"/>
      <c r="N34" s="17"/>
      <c r="O34" s="22"/>
      <c r="P34" s="39"/>
    </row>
    <row r="35" spans="1:16" ht="15.75">
      <c r="A35" s="38">
        <v>7</v>
      </c>
      <c r="B35" s="38" t="s">
        <v>82</v>
      </c>
      <c r="C35" s="52">
        <v>614.04</v>
      </c>
      <c r="D35" s="65">
        <v>120</v>
      </c>
      <c r="E35" s="134">
        <v>120</v>
      </c>
      <c r="F35" s="18">
        <v>100</v>
      </c>
      <c r="G35" s="20">
        <f t="shared" si="0"/>
        <v>0.19542700801250734</v>
      </c>
      <c r="H35" s="20">
        <f t="shared" si="1"/>
        <v>0.19542700801250734</v>
      </c>
      <c r="I35" s="6">
        <f t="shared" si="2"/>
        <v>0.16285584001042278</v>
      </c>
      <c r="J35" s="30">
        <f t="shared" si="3"/>
        <v>5</v>
      </c>
      <c r="K35" s="43">
        <v>5</v>
      </c>
      <c r="L35" s="17"/>
      <c r="M35" s="17"/>
      <c r="N35" s="17"/>
      <c r="O35" s="22"/>
      <c r="P35" s="39"/>
    </row>
    <row r="36" spans="1:16" ht="15.75">
      <c r="A36" s="38">
        <v>8</v>
      </c>
      <c r="B36" s="38" t="s">
        <v>83</v>
      </c>
      <c r="C36" s="52">
        <v>1830.07</v>
      </c>
      <c r="D36" s="65">
        <v>135</v>
      </c>
      <c r="E36" s="134">
        <v>143</v>
      </c>
      <c r="F36" s="18">
        <v>150</v>
      </c>
      <c r="G36" s="20">
        <f t="shared" si="0"/>
        <v>7.3767670089122273E-2</v>
      </c>
      <c r="H36" s="20">
        <f t="shared" si="1"/>
        <v>7.8139087575885072E-2</v>
      </c>
      <c r="I36" s="6">
        <f t="shared" si="2"/>
        <v>8.196407787680253E-2</v>
      </c>
      <c r="J36" s="30">
        <f t="shared" si="3"/>
        <v>4.666666666666667</v>
      </c>
      <c r="K36" s="43">
        <v>7</v>
      </c>
      <c r="L36" s="17"/>
      <c r="M36" s="17"/>
      <c r="N36" s="17"/>
      <c r="O36" s="22"/>
      <c r="P36" s="39"/>
    </row>
    <row r="37" spans="1:16" s="47" customFormat="1" ht="31.5">
      <c r="A37" s="67">
        <v>9</v>
      </c>
      <c r="B37" s="77" t="s">
        <v>243</v>
      </c>
      <c r="C37" s="68">
        <v>688.92</v>
      </c>
      <c r="D37" s="65">
        <v>61</v>
      </c>
      <c r="E37" s="134">
        <v>55</v>
      </c>
      <c r="F37" s="18">
        <v>60</v>
      </c>
      <c r="G37" s="20">
        <f t="shared" si="0"/>
        <v>8.8544388317946934E-2</v>
      </c>
      <c r="H37" s="20">
        <f t="shared" si="1"/>
        <v>7.9835104221099698E-2</v>
      </c>
      <c r="I37" s="6">
        <f t="shared" si="2"/>
        <v>8.709284096847239E-2</v>
      </c>
      <c r="J37" s="30">
        <f t="shared" si="3"/>
        <v>5</v>
      </c>
      <c r="K37" s="63">
        <v>3</v>
      </c>
      <c r="L37" s="66"/>
      <c r="M37" s="66"/>
      <c r="N37" s="66"/>
      <c r="O37" s="22"/>
      <c r="P37" s="39"/>
    </row>
    <row r="38" spans="1:16" ht="15.75">
      <c r="A38" s="38">
        <v>10</v>
      </c>
      <c r="B38" s="38" t="s">
        <v>225</v>
      </c>
      <c r="C38" s="52">
        <v>5554.54</v>
      </c>
      <c r="D38" s="65">
        <v>489</v>
      </c>
      <c r="E38" s="134">
        <v>455</v>
      </c>
      <c r="F38" s="18">
        <v>460</v>
      </c>
      <c r="G38" s="20">
        <f t="shared" si="0"/>
        <v>8.8036092997799992E-2</v>
      </c>
      <c r="H38" s="20">
        <f t="shared" si="1"/>
        <v>8.1914974057257672E-2</v>
      </c>
      <c r="I38" s="6">
        <f t="shared" si="2"/>
        <v>8.2815138607337427E-2</v>
      </c>
      <c r="J38" s="30">
        <f t="shared" si="3"/>
        <v>4.3478260869565215</v>
      </c>
      <c r="K38" s="43">
        <v>20</v>
      </c>
      <c r="L38" s="17"/>
      <c r="M38" s="17"/>
      <c r="N38" s="17"/>
      <c r="O38" s="22"/>
      <c r="P38" s="39"/>
    </row>
    <row r="39" spans="1:16" ht="15.75">
      <c r="A39" s="38">
        <v>11</v>
      </c>
      <c r="B39" s="38" t="s">
        <v>201</v>
      </c>
      <c r="C39" s="52">
        <v>39.64</v>
      </c>
      <c r="D39" s="65">
        <v>0</v>
      </c>
      <c r="E39" s="134">
        <v>0</v>
      </c>
      <c r="F39" s="18">
        <v>0</v>
      </c>
      <c r="G39" s="20">
        <f t="shared" si="0"/>
        <v>0</v>
      </c>
      <c r="H39" s="20">
        <f t="shared" si="1"/>
        <v>0</v>
      </c>
      <c r="I39" s="6">
        <f t="shared" si="2"/>
        <v>0</v>
      </c>
      <c r="J39" s="30">
        <v>0</v>
      </c>
      <c r="K39" s="43">
        <v>0</v>
      </c>
      <c r="L39" s="31"/>
      <c r="M39" s="31"/>
      <c r="N39" s="31"/>
      <c r="O39" s="22"/>
      <c r="P39" s="39"/>
    </row>
    <row r="40" spans="1:16" ht="15.75">
      <c r="A40" s="38">
        <v>12</v>
      </c>
      <c r="B40" s="38" t="s">
        <v>202</v>
      </c>
      <c r="C40" s="52">
        <v>240.72</v>
      </c>
      <c r="D40" s="65">
        <v>23</v>
      </c>
      <c r="E40" s="134">
        <v>0</v>
      </c>
      <c r="F40" s="18">
        <v>0</v>
      </c>
      <c r="G40" s="20">
        <f t="shared" si="0"/>
        <v>9.5546693253572609E-2</v>
      </c>
      <c r="H40" s="20">
        <f t="shared" si="1"/>
        <v>0</v>
      </c>
      <c r="I40" s="6">
        <f t="shared" si="2"/>
        <v>0</v>
      </c>
      <c r="J40" s="30">
        <v>0</v>
      </c>
      <c r="K40" s="43">
        <v>0</v>
      </c>
      <c r="L40" s="31"/>
      <c r="M40" s="31"/>
      <c r="N40" s="31"/>
      <c r="O40" s="22"/>
      <c r="P40" s="39"/>
    </row>
    <row r="41" spans="1:16" ht="15.75">
      <c r="A41" s="38">
        <v>13</v>
      </c>
      <c r="B41" s="38" t="s">
        <v>203</v>
      </c>
      <c r="C41" s="52">
        <v>607.79999999999995</v>
      </c>
      <c r="D41" s="65">
        <v>65</v>
      </c>
      <c r="E41" s="134">
        <v>0</v>
      </c>
      <c r="F41" s="18">
        <v>45</v>
      </c>
      <c r="G41" s="20">
        <f t="shared" si="0"/>
        <v>0.10694307337940112</v>
      </c>
      <c r="H41" s="20">
        <f t="shared" si="1"/>
        <v>0</v>
      </c>
      <c r="I41" s="6">
        <f t="shared" si="2"/>
        <v>7.4037512339585401E-2</v>
      </c>
      <c r="J41" s="30">
        <f t="shared" si="3"/>
        <v>0</v>
      </c>
      <c r="K41" s="43">
        <v>0</v>
      </c>
      <c r="L41" s="31"/>
      <c r="M41" s="31"/>
      <c r="N41" s="31"/>
      <c r="O41" s="22"/>
      <c r="P41" s="39"/>
    </row>
    <row r="42" spans="1:16" ht="15.75">
      <c r="A42" s="208" t="s">
        <v>84</v>
      </c>
      <c r="B42" s="208"/>
      <c r="C42" s="51">
        <f>SUM(C26:C41)</f>
        <v>15843.579999999996</v>
      </c>
      <c r="D42" s="121">
        <f>SUM(D26:D41)</f>
        <v>1936</v>
      </c>
      <c r="E42" s="137">
        <f>SUM(E26:E41)</f>
        <v>1610</v>
      </c>
      <c r="F42" s="137">
        <f>SUM(F26:F41)</f>
        <v>1584</v>
      </c>
      <c r="G42" s="20">
        <f t="shared" si="0"/>
        <v>0.12219460500720168</v>
      </c>
      <c r="H42" s="20">
        <f t="shared" si="1"/>
        <v>0.10161844734586503</v>
      </c>
      <c r="I42" s="6">
        <f t="shared" si="2"/>
        <v>9.9977404096801378E-2</v>
      </c>
      <c r="J42" s="30">
        <f t="shared" si="3"/>
        <v>4.4191919191919196</v>
      </c>
      <c r="K42" s="43">
        <f>SUM(K26:K41)</f>
        <v>70</v>
      </c>
      <c r="L42" s="17"/>
      <c r="M42" s="17"/>
      <c r="N42" s="17"/>
      <c r="O42" s="17"/>
      <c r="P42" s="39"/>
    </row>
    <row r="43" spans="1:16" ht="15.75">
      <c r="A43" s="208" t="s">
        <v>109</v>
      </c>
      <c r="B43" s="208"/>
      <c r="C43" s="51"/>
      <c r="D43" s="51"/>
      <c r="E43" s="137"/>
      <c r="F43" s="137"/>
      <c r="G43" s="20"/>
      <c r="H43" s="20"/>
      <c r="I43" s="6"/>
      <c r="J43" s="30"/>
      <c r="K43" s="43"/>
      <c r="L43" s="17"/>
      <c r="M43" s="17"/>
      <c r="N43" s="17"/>
      <c r="O43" s="22"/>
      <c r="P43" s="39"/>
    </row>
    <row r="44" spans="1:16" ht="15.75">
      <c r="A44" s="38">
        <v>1</v>
      </c>
      <c r="B44" s="38" t="s">
        <v>110</v>
      </c>
      <c r="C44" s="48">
        <v>565.37</v>
      </c>
      <c r="D44" s="66">
        <v>0</v>
      </c>
      <c r="E44" s="137">
        <v>0</v>
      </c>
      <c r="F44" s="18">
        <v>0</v>
      </c>
      <c r="G44" s="20">
        <f t="shared" si="0"/>
        <v>0</v>
      </c>
      <c r="H44" s="20">
        <f t="shared" si="1"/>
        <v>0</v>
      </c>
      <c r="I44" s="6">
        <f t="shared" si="2"/>
        <v>0</v>
      </c>
      <c r="J44" s="30">
        <v>0</v>
      </c>
      <c r="K44" s="43">
        <v>0</v>
      </c>
      <c r="L44" s="17"/>
      <c r="M44" s="17"/>
      <c r="N44" s="17"/>
      <c r="O44" s="22"/>
      <c r="P44" s="39"/>
    </row>
    <row r="45" spans="1:16" ht="15.75">
      <c r="A45" s="38">
        <v>2</v>
      </c>
      <c r="B45" s="38" t="s">
        <v>111</v>
      </c>
      <c r="C45" s="48">
        <v>2783.67</v>
      </c>
      <c r="D45" s="63">
        <v>120</v>
      </c>
      <c r="E45" s="136">
        <v>110</v>
      </c>
      <c r="F45" s="18">
        <v>100</v>
      </c>
      <c r="G45" s="20">
        <f t="shared" si="0"/>
        <v>4.3108558126502064E-2</v>
      </c>
      <c r="H45" s="20">
        <f t="shared" si="1"/>
        <v>3.9516178282626893E-2</v>
      </c>
      <c r="I45" s="6">
        <f t="shared" si="2"/>
        <v>3.5923798438751722E-2</v>
      </c>
      <c r="J45" s="30">
        <f t="shared" si="3"/>
        <v>5</v>
      </c>
      <c r="K45" s="43">
        <v>5</v>
      </c>
      <c r="L45" s="17"/>
      <c r="M45" s="17"/>
      <c r="N45" s="17"/>
      <c r="O45" s="22"/>
      <c r="P45" s="39"/>
    </row>
    <row r="46" spans="1:16" ht="15.75">
      <c r="A46" s="38">
        <v>3</v>
      </c>
      <c r="B46" s="38" t="s">
        <v>112</v>
      </c>
      <c r="C46" s="48">
        <v>1038.68</v>
      </c>
      <c r="D46" s="63">
        <v>0</v>
      </c>
      <c r="E46" s="136">
        <v>0</v>
      </c>
      <c r="F46" s="18">
        <v>0</v>
      </c>
      <c r="G46" s="20">
        <f t="shared" si="0"/>
        <v>0</v>
      </c>
      <c r="H46" s="20">
        <f t="shared" si="1"/>
        <v>0</v>
      </c>
      <c r="I46" s="6">
        <f t="shared" si="2"/>
        <v>0</v>
      </c>
      <c r="J46" s="30">
        <v>0</v>
      </c>
      <c r="K46" s="43">
        <v>0</v>
      </c>
      <c r="L46" s="17"/>
      <c r="M46" s="17"/>
      <c r="N46" s="17"/>
      <c r="O46" s="22"/>
      <c r="P46" s="39"/>
    </row>
    <row r="47" spans="1:16" ht="15.75">
      <c r="A47" s="38">
        <v>4</v>
      </c>
      <c r="B47" s="38" t="s">
        <v>113</v>
      </c>
      <c r="C47" s="48">
        <v>53.7</v>
      </c>
      <c r="D47" s="63">
        <v>0</v>
      </c>
      <c r="E47" s="136">
        <v>0</v>
      </c>
      <c r="F47" s="18">
        <v>0</v>
      </c>
      <c r="G47" s="20">
        <f t="shared" si="0"/>
        <v>0</v>
      </c>
      <c r="H47" s="20">
        <f t="shared" si="1"/>
        <v>0</v>
      </c>
      <c r="I47" s="6">
        <f t="shared" si="2"/>
        <v>0</v>
      </c>
      <c r="J47" s="30">
        <v>0</v>
      </c>
      <c r="K47" s="43">
        <v>0</v>
      </c>
      <c r="L47" s="17"/>
      <c r="M47" s="17"/>
      <c r="N47" s="17"/>
      <c r="O47" s="22"/>
      <c r="P47" s="39"/>
    </row>
    <row r="48" spans="1:16" ht="18" customHeight="1">
      <c r="A48" s="38">
        <v>5</v>
      </c>
      <c r="B48" s="38" t="s">
        <v>114</v>
      </c>
      <c r="C48" s="51">
        <v>3474.18</v>
      </c>
      <c r="D48" s="63">
        <v>0</v>
      </c>
      <c r="E48" s="136">
        <v>0</v>
      </c>
      <c r="F48" s="136">
        <v>0</v>
      </c>
      <c r="G48" s="20">
        <f t="shared" si="0"/>
        <v>0</v>
      </c>
      <c r="H48" s="20">
        <f t="shared" si="1"/>
        <v>0</v>
      </c>
      <c r="I48" s="6">
        <f t="shared" si="2"/>
        <v>0</v>
      </c>
      <c r="J48" s="30">
        <v>0</v>
      </c>
      <c r="K48" s="43">
        <v>0</v>
      </c>
      <c r="L48" s="17"/>
      <c r="M48" s="17"/>
      <c r="N48" s="17"/>
      <c r="O48" s="22"/>
      <c r="P48" s="39"/>
    </row>
    <row r="49" spans="1:16" ht="15.75">
      <c r="A49" s="38">
        <v>6</v>
      </c>
      <c r="B49" s="38" t="s">
        <v>115</v>
      </c>
      <c r="C49" s="48">
        <v>174.64</v>
      </c>
      <c r="D49" s="63">
        <v>0</v>
      </c>
      <c r="E49" s="136">
        <v>0</v>
      </c>
      <c r="F49" s="18">
        <v>0</v>
      </c>
      <c r="G49" s="20">
        <f t="shared" si="0"/>
        <v>0</v>
      </c>
      <c r="H49" s="20">
        <f t="shared" si="1"/>
        <v>0</v>
      </c>
      <c r="I49" s="6">
        <f t="shared" si="2"/>
        <v>0</v>
      </c>
      <c r="J49" s="30">
        <v>0</v>
      </c>
      <c r="K49" s="43">
        <v>0</v>
      </c>
      <c r="L49" s="17"/>
      <c r="M49" s="17"/>
      <c r="N49" s="17"/>
      <c r="O49" s="22"/>
      <c r="P49" s="39"/>
    </row>
    <row r="50" spans="1:16" ht="15.75">
      <c r="A50" s="38">
        <v>7</v>
      </c>
      <c r="B50" s="38" t="s">
        <v>116</v>
      </c>
      <c r="C50" s="48">
        <v>22.56</v>
      </c>
      <c r="D50" s="63">
        <v>0</v>
      </c>
      <c r="E50" s="136">
        <v>0</v>
      </c>
      <c r="F50" s="18">
        <v>0</v>
      </c>
      <c r="G50" s="20">
        <f t="shared" si="0"/>
        <v>0</v>
      </c>
      <c r="H50" s="20">
        <f t="shared" si="1"/>
        <v>0</v>
      </c>
      <c r="I50" s="6">
        <f t="shared" si="2"/>
        <v>0</v>
      </c>
      <c r="J50" s="30">
        <v>0</v>
      </c>
      <c r="K50" s="43">
        <v>0</v>
      </c>
      <c r="L50" s="17"/>
      <c r="M50" s="17"/>
      <c r="N50" s="17"/>
      <c r="O50" s="22"/>
      <c r="P50" s="39"/>
    </row>
    <row r="51" spans="1:16" ht="15.75">
      <c r="A51" s="38">
        <v>8</v>
      </c>
      <c r="B51" s="38" t="s">
        <v>117</v>
      </c>
      <c r="C51" s="48">
        <v>127.71</v>
      </c>
      <c r="D51" s="63">
        <v>0</v>
      </c>
      <c r="E51" s="136">
        <v>0</v>
      </c>
      <c r="F51" s="18">
        <v>0</v>
      </c>
      <c r="G51" s="20">
        <f t="shared" si="0"/>
        <v>0</v>
      </c>
      <c r="H51" s="20">
        <f t="shared" si="1"/>
        <v>0</v>
      </c>
      <c r="I51" s="6">
        <f t="shared" si="2"/>
        <v>0</v>
      </c>
      <c r="J51" s="30">
        <v>0</v>
      </c>
      <c r="K51" s="43">
        <v>0</v>
      </c>
      <c r="L51" s="17"/>
      <c r="M51" s="17"/>
      <c r="N51" s="17"/>
      <c r="O51" s="22"/>
      <c r="P51" s="39"/>
    </row>
    <row r="52" spans="1:16" ht="15.75">
      <c r="A52" s="38">
        <v>10</v>
      </c>
      <c r="B52" s="38" t="s">
        <v>118</v>
      </c>
      <c r="C52" s="48">
        <v>196.58</v>
      </c>
      <c r="D52" s="63">
        <v>0</v>
      </c>
      <c r="E52" s="136">
        <v>0</v>
      </c>
      <c r="F52" s="18">
        <v>0</v>
      </c>
      <c r="G52" s="20">
        <f t="shared" si="0"/>
        <v>0</v>
      </c>
      <c r="H52" s="20">
        <f t="shared" si="1"/>
        <v>0</v>
      </c>
      <c r="I52" s="6">
        <f t="shared" si="2"/>
        <v>0</v>
      </c>
      <c r="J52" s="30">
        <v>0</v>
      </c>
      <c r="K52" s="43">
        <v>0</v>
      </c>
      <c r="L52" s="17"/>
      <c r="M52" s="17"/>
      <c r="N52" s="17"/>
      <c r="O52" s="22"/>
      <c r="P52" s="39"/>
    </row>
    <row r="53" spans="1:16" ht="15.6" customHeight="1">
      <c r="A53" s="38">
        <v>11</v>
      </c>
      <c r="B53" s="38" t="s">
        <v>225</v>
      </c>
      <c r="C53" s="48">
        <v>901.21</v>
      </c>
      <c r="D53" s="63">
        <v>0</v>
      </c>
      <c r="E53" s="136">
        <v>0</v>
      </c>
      <c r="F53" s="18">
        <v>0</v>
      </c>
      <c r="G53" s="20">
        <f t="shared" si="0"/>
        <v>0</v>
      </c>
      <c r="H53" s="20">
        <f t="shared" si="1"/>
        <v>0</v>
      </c>
      <c r="I53" s="6">
        <f t="shared" si="2"/>
        <v>0</v>
      </c>
      <c r="J53" s="30">
        <v>0</v>
      </c>
      <c r="K53" s="43">
        <v>0</v>
      </c>
      <c r="L53" s="17"/>
      <c r="M53" s="17"/>
      <c r="N53" s="17"/>
      <c r="O53" s="22"/>
      <c r="P53" s="39"/>
    </row>
    <row r="54" spans="1:16" ht="15.6" customHeight="1">
      <c r="A54" s="38">
        <v>12</v>
      </c>
      <c r="B54" s="38" t="s">
        <v>205</v>
      </c>
      <c r="C54" s="48">
        <v>115.6</v>
      </c>
      <c r="D54" s="63">
        <v>0</v>
      </c>
      <c r="E54" s="136">
        <v>0</v>
      </c>
      <c r="F54" s="18">
        <v>0</v>
      </c>
      <c r="G54" s="20">
        <f t="shared" si="0"/>
        <v>0</v>
      </c>
      <c r="H54" s="20">
        <f t="shared" si="1"/>
        <v>0</v>
      </c>
      <c r="I54" s="6">
        <f t="shared" si="2"/>
        <v>0</v>
      </c>
      <c r="J54" s="30">
        <v>0</v>
      </c>
      <c r="K54" s="43">
        <v>0</v>
      </c>
      <c r="L54" s="31"/>
      <c r="M54" s="31"/>
      <c r="N54" s="31"/>
      <c r="O54" s="22"/>
      <c r="P54" s="39"/>
    </row>
    <row r="55" spans="1:16" ht="31.15" customHeight="1">
      <c r="A55" s="208" t="s">
        <v>119</v>
      </c>
      <c r="B55" s="208"/>
      <c r="C55" s="51">
        <f>SUM(C44:C54)</f>
        <v>9453.9</v>
      </c>
      <c r="D55" s="121">
        <f>SUM(D44:D54)</f>
        <v>120</v>
      </c>
      <c r="E55" s="137">
        <f>SUM(E44:E54)</f>
        <v>110</v>
      </c>
      <c r="F55" s="137">
        <f>SUM(F44:F54)</f>
        <v>100</v>
      </c>
      <c r="G55" s="20">
        <f t="shared" si="0"/>
        <v>1.2693174245549456E-2</v>
      </c>
      <c r="H55" s="20">
        <f t="shared" si="1"/>
        <v>1.1635409725087002E-2</v>
      </c>
      <c r="I55" s="6">
        <f t="shared" si="2"/>
        <v>1.0577645204624547E-2</v>
      </c>
      <c r="J55" s="30">
        <f t="shared" si="3"/>
        <v>5</v>
      </c>
      <c r="K55" s="43">
        <f>SUM(K44:K54)</f>
        <v>5</v>
      </c>
      <c r="L55" s="17"/>
      <c r="M55" s="17"/>
      <c r="N55" s="17"/>
      <c r="O55" s="17"/>
      <c r="P55" s="39"/>
    </row>
    <row r="56" spans="1:16" ht="15.75">
      <c r="A56" s="208" t="s">
        <v>141</v>
      </c>
      <c r="B56" s="208"/>
      <c r="C56" s="51">
        <f>C24+C42+C55</f>
        <v>41459.159999999996</v>
      </c>
      <c r="D56" s="121">
        <f>D24+D42+D55</f>
        <v>3082</v>
      </c>
      <c r="E56" s="137">
        <f>E24+E42+E55</f>
        <v>2686</v>
      </c>
      <c r="F56" s="137">
        <f>F24+F42+F55</f>
        <v>2690</v>
      </c>
      <c r="G56" s="20">
        <f t="shared" si="0"/>
        <v>7.4338216210844604E-2</v>
      </c>
      <c r="H56" s="20">
        <f t="shared" si="1"/>
        <v>6.4786647872267553E-2</v>
      </c>
      <c r="I56" s="6">
        <f t="shared" si="2"/>
        <v>6.4883128360536016E-2</v>
      </c>
      <c r="J56" s="30">
        <f t="shared" si="3"/>
        <v>4.2007434944237918</v>
      </c>
      <c r="K56" s="43">
        <f>K24+K42+K55</f>
        <v>113</v>
      </c>
      <c r="L56" s="17"/>
      <c r="M56" s="17"/>
      <c r="N56" s="17"/>
      <c r="O56" s="17"/>
      <c r="P56" s="39"/>
    </row>
    <row r="58" spans="1:16" ht="18.75">
      <c r="B58" s="168" t="s">
        <v>249</v>
      </c>
      <c r="C58" s="168"/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168"/>
      <c r="P58" s="168"/>
    </row>
    <row r="59" spans="1:16" ht="18.75">
      <c r="B59" s="88" t="s">
        <v>251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75" spans="1:2" ht="15.75">
      <c r="A75" s="2"/>
      <c r="B75" s="2"/>
    </row>
    <row r="76" spans="1:2" ht="15.75">
      <c r="A76" s="2"/>
      <c r="B76" s="2"/>
    </row>
  </sheetData>
  <mergeCells count="34">
    <mergeCell ref="B58:P58"/>
    <mergeCell ref="A6:O6"/>
    <mergeCell ref="A13:B13"/>
    <mergeCell ref="A24:B24"/>
    <mergeCell ref="A25:B25"/>
    <mergeCell ref="A42:B42"/>
    <mergeCell ref="A56:B56"/>
    <mergeCell ref="A43:B43"/>
    <mergeCell ref="A55:B55"/>
    <mergeCell ref="J7:O7"/>
    <mergeCell ref="J8:J11"/>
    <mergeCell ref="K8:K11"/>
    <mergeCell ref="L8:O8"/>
    <mergeCell ref="L9:N9"/>
    <mergeCell ref="O9:O11"/>
    <mergeCell ref="L10:L11"/>
    <mergeCell ref="M10:M11"/>
    <mergeCell ref="N10:N11"/>
    <mergeCell ref="D10:D11"/>
    <mergeCell ref="E10:E11"/>
    <mergeCell ref="F10:F11"/>
    <mergeCell ref="G10:G11"/>
    <mergeCell ref="H10:H11"/>
    <mergeCell ref="I10:I11"/>
    <mergeCell ref="A1:O1"/>
    <mergeCell ref="A2:O2"/>
    <mergeCell ref="A3:O3"/>
    <mergeCell ref="A4:O4"/>
    <mergeCell ref="A5:O5"/>
    <mergeCell ref="A7:A11"/>
    <mergeCell ref="B7:B11"/>
    <mergeCell ref="C7:C11"/>
    <mergeCell ref="D7:F9"/>
    <mergeCell ref="G7:I9"/>
  </mergeCells>
  <printOptions horizontalCentered="1"/>
  <pageMargins left="0.19685039370078741" right="0.23622047244094491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49"/>
  <sheetViews>
    <sheetView topLeftCell="A4" zoomScale="95" zoomScaleNormal="95" zoomScalePageLayoutView="60" workbookViewId="0">
      <selection activeCell="D14" sqref="D14:F240"/>
    </sheetView>
  </sheetViews>
  <sheetFormatPr defaultRowHeight="15"/>
  <cols>
    <col min="1" max="1" width="5.85546875" customWidth="1"/>
    <col min="2" max="2" width="35.28515625" customWidth="1"/>
    <col min="3" max="3" width="14.28515625" customWidth="1"/>
    <col min="4" max="6" width="9" bestFit="1" customWidth="1"/>
    <col min="7" max="7" width="12.140625" bestFit="1" customWidth="1"/>
    <col min="8" max="9" width="9" bestFit="1" customWidth="1"/>
    <col min="10" max="10" width="9.140625" bestFit="1" customWidth="1"/>
    <col min="11" max="11" width="9" bestFit="1" customWidth="1"/>
    <col min="12" max="12" width="13.140625" customWidth="1"/>
    <col min="14" max="14" width="11.7109375" customWidth="1"/>
  </cols>
  <sheetData>
    <row r="1" spans="1:16" ht="18.75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6" ht="18.75">
      <c r="A2" s="182" t="s">
        <v>155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16" ht="18.75">
      <c r="A3" s="183" t="s">
        <v>160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16" ht="18.75">
      <c r="A4" s="182" t="s">
        <v>157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16" ht="18.75">
      <c r="A5" s="182" t="s">
        <v>275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</row>
    <row r="6" spans="1:16" ht="18" customHeight="1">
      <c r="A6" s="209" t="s">
        <v>278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</row>
    <row r="7" spans="1:16" ht="15.6" customHeight="1">
      <c r="A7" s="170" t="s">
        <v>142</v>
      </c>
      <c r="B7" s="199" t="s">
        <v>174</v>
      </c>
      <c r="C7" s="199" t="s">
        <v>143</v>
      </c>
      <c r="D7" s="170" t="s">
        <v>144</v>
      </c>
      <c r="E7" s="170"/>
      <c r="F7" s="170"/>
      <c r="G7" s="170" t="s">
        <v>145</v>
      </c>
      <c r="H7" s="170"/>
      <c r="I7" s="170"/>
      <c r="J7" s="198" t="s">
        <v>154</v>
      </c>
      <c r="K7" s="198"/>
      <c r="L7" s="198"/>
      <c r="M7" s="198"/>
      <c r="N7" s="198"/>
      <c r="O7" s="198"/>
    </row>
    <row r="8" spans="1:16" ht="15.6" customHeight="1">
      <c r="A8" s="170"/>
      <c r="B8" s="199"/>
      <c r="C8" s="199"/>
      <c r="D8" s="170"/>
      <c r="E8" s="170"/>
      <c r="F8" s="170"/>
      <c r="G8" s="170"/>
      <c r="H8" s="170"/>
      <c r="I8" s="170"/>
      <c r="J8" s="170" t="s">
        <v>146</v>
      </c>
      <c r="K8" s="170" t="s">
        <v>147</v>
      </c>
      <c r="L8" s="198" t="s">
        <v>153</v>
      </c>
      <c r="M8" s="198"/>
      <c r="N8" s="198"/>
      <c r="O8" s="198"/>
    </row>
    <row r="9" spans="1:16" ht="15.6" customHeight="1">
      <c r="A9" s="170"/>
      <c r="B9" s="199"/>
      <c r="C9" s="199"/>
      <c r="D9" s="170"/>
      <c r="E9" s="170"/>
      <c r="F9" s="170"/>
      <c r="G9" s="170"/>
      <c r="H9" s="170"/>
      <c r="I9" s="170"/>
      <c r="J9" s="170"/>
      <c r="K9" s="170"/>
      <c r="L9" s="170" t="s">
        <v>151</v>
      </c>
      <c r="M9" s="170"/>
      <c r="N9" s="170"/>
      <c r="O9" s="184" t="s">
        <v>152</v>
      </c>
    </row>
    <row r="10" spans="1:16" ht="14.45" customHeight="1">
      <c r="A10" s="170"/>
      <c r="B10" s="199"/>
      <c r="C10" s="199"/>
      <c r="D10" s="169" t="s">
        <v>226</v>
      </c>
      <c r="E10" s="169" t="s">
        <v>227</v>
      </c>
      <c r="F10" s="169" t="s">
        <v>276</v>
      </c>
      <c r="G10" s="169" t="s">
        <v>226</v>
      </c>
      <c r="H10" s="169" t="s">
        <v>227</v>
      </c>
      <c r="I10" s="169" t="s">
        <v>276</v>
      </c>
      <c r="J10" s="170"/>
      <c r="K10" s="170"/>
      <c r="L10" s="170" t="s">
        <v>148</v>
      </c>
      <c r="M10" s="170" t="s">
        <v>149</v>
      </c>
      <c r="N10" s="170" t="s">
        <v>150</v>
      </c>
      <c r="O10" s="184"/>
    </row>
    <row r="11" spans="1:16" ht="64.900000000000006" customHeight="1">
      <c r="A11" s="170"/>
      <c r="B11" s="199"/>
      <c r="C11" s="199"/>
      <c r="D11" s="169"/>
      <c r="E11" s="169"/>
      <c r="F11" s="169"/>
      <c r="G11" s="169"/>
      <c r="H11" s="169"/>
      <c r="I11" s="169"/>
      <c r="J11" s="170"/>
      <c r="K11" s="170"/>
      <c r="L11" s="170"/>
      <c r="M11" s="170"/>
      <c r="N11" s="189"/>
      <c r="O11" s="184"/>
    </row>
    <row r="12" spans="1:16" ht="15.75">
      <c r="A12" s="16">
        <v>1</v>
      </c>
      <c r="B12" s="15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17">
        <v>13</v>
      </c>
      <c r="N12" s="17">
        <v>14</v>
      </c>
      <c r="O12" s="22">
        <v>15</v>
      </c>
    </row>
    <row r="13" spans="1:16" ht="15.75">
      <c r="A13" s="197" t="s">
        <v>0</v>
      </c>
      <c r="B13" s="19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22"/>
    </row>
    <row r="14" spans="1:16" ht="15.75">
      <c r="A14" s="33">
        <v>1</v>
      </c>
      <c r="B14" s="33" t="s">
        <v>1</v>
      </c>
      <c r="C14" s="51">
        <v>1221.3</v>
      </c>
      <c r="D14" s="134">
        <v>50</v>
      </c>
      <c r="E14" s="134">
        <v>30</v>
      </c>
      <c r="F14" s="116">
        <v>30</v>
      </c>
      <c r="G14" s="20">
        <f>D14/C14</f>
        <v>4.0939981986407928E-2</v>
      </c>
      <c r="H14" s="6">
        <f>E14/C14</f>
        <v>2.4563989191844757E-2</v>
      </c>
      <c r="I14" s="6">
        <f>F14/C14</f>
        <v>2.4563989191844757E-2</v>
      </c>
      <c r="J14" s="30">
        <f>K14*100/F14</f>
        <v>10</v>
      </c>
      <c r="K14" s="50">
        <v>3</v>
      </c>
      <c r="L14" s="43"/>
      <c r="M14" s="43"/>
      <c r="N14" s="43"/>
      <c r="O14" s="42"/>
      <c r="P14" s="39"/>
    </row>
    <row r="15" spans="1:16" ht="15.75">
      <c r="A15" s="33">
        <v>2</v>
      </c>
      <c r="B15" s="33" t="s">
        <v>2</v>
      </c>
      <c r="C15" s="51">
        <v>149.35</v>
      </c>
      <c r="D15" s="134">
        <v>3</v>
      </c>
      <c r="E15" s="134">
        <v>0</v>
      </c>
      <c r="F15" s="116">
        <v>0</v>
      </c>
      <c r="G15" s="20">
        <f t="shared" ref="G15:G76" si="0">D15/C15</f>
        <v>2.0087043856712422E-2</v>
      </c>
      <c r="H15" s="6">
        <f t="shared" ref="H15:H76" si="1">E15/C15</f>
        <v>0</v>
      </c>
      <c r="I15" s="6">
        <f t="shared" ref="I15:I76" si="2">F15/C15</f>
        <v>0</v>
      </c>
      <c r="J15" s="30">
        <v>0</v>
      </c>
      <c r="K15" s="50">
        <v>0</v>
      </c>
      <c r="L15" s="43"/>
      <c r="M15" s="43"/>
      <c r="N15" s="43"/>
      <c r="O15" s="42"/>
      <c r="P15" s="39"/>
    </row>
    <row r="16" spans="1:16" ht="14.45" customHeight="1">
      <c r="A16" s="33">
        <v>3</v>
      </c>
      <c r="B16" s="33" t="s">
        <v>225</v>
      </c>
      <c r="C16" s="51">
        <v>178.8</v>
      </c>
      <c r="D16" s="134">
        <v>0</v>
      </c>
      <c r="E16" s="134">
        <v>0</v>
      </c>
      <c r="F16" s="116">
        <v>0</v>
      </c>
      <c r="G16" s="20">
        <f t="shared" si="0"/>
        <v>0</v>
      </c>
      <c r="H16" s="6">
        <f t="shared" si="1"/>
        <v>0</v>
      </c>
      <c r="I16" s="6">
        <f t="shared" si="2"/>
        <v>0</v>
      </c>
      <c r="J16" s="30">
        <v>0</v>
      </c>
      <c r="K16" s="50">
        <v>0</v>
      </c>
      <c r="L16" s="43"/>
      <c r="M16" s="43"/>
      <c r="N16" s="43"/>
      <c r="O16" s="42"/>
      <c r="P16" s="39"/>
    </row>
    <row r="17" spans="1:16" ht="15.75">
      <c r="A17" s="197" t="s">
        <v>4</v>
      </c>
      <c r="B17" s="197"/>
      <c r="C17" s="51">
        <f>SUM(C14:C16)</f>
        <v>1549.4499999999998</v>
      </c>
      <c r="D17" s="137">
        <f>SUM(D14:D16)</f>
        <v>53</v>
      </c>
      <c r="E17" s="137">
        <f>SUM(E14:E16)</f>
        <v>30</v>
      </c>
      <c r="F17" s="137">
        <f>SUM(F14:F16)</f>
        <v>30</v>
      </c>
      <c r="G17" s="20">
        <f t="shared" si="0"/>
        <v>3.4205685888541101E-2</v>
      </c>
      <c r="H17" s="6">
        <f t="shared" si="1"/>
        <v>1.9361708993513829E-2</v>
      </c>
      <c r="I17" s="6">
        <f t="shared" si="2"/>
        <v>1.9361708993513829E-2</v>
      </c>
      <c r="J17" s="30">
        <f t="shared" ref="J17:J71" si="3">K17*100/F17</f>
        <v>10</v>
      </c>
      <c r="K17" s="50">
        <f>SUM(K14:K16)</f>
        <v>3</v>
      </c>
      <c r="L17" s="43"/>
      <c r="M17" s="43"/>
      <c r="N17" s="43"/>
      <c r="O17" s="43"/>
      <c r="P17" s="39"/>
    </row>
    <row r="18" spans="1:16" ht="15.75">
      <c r="A18" s="197" t="s">
        <v>5</v>
      </c>
      <c r="B18" s="197"/>
      <c r="C18" s="51"/>
      <c r="D18" s="137"/>
      <c r="E18" s="137"/>
      <c r="F18" s="137"/>
      <c r="G18" s="20"/>
      <c r="H18" s="6"/>
      <c r="I18" s="6"/>
      <c r="J18" s="30"/>
      <c r="K18" s="50"/>
      <c r="L18" s="43"/>
      <c r="M18" s="43"/>
      <c r="N18" s="43"/>
      <c r="O18" s="42"/>
      <c r="P18" s="39"/>
    </row>
    <row r="19" spans="1:16" ht="15.75">
      <c r="A19" s="33">
        <v>1</v>
      </c>
      <c r="B19" s="125" t="s">
        <v>177</v>
      </c>
      <c r="C19" s="52"/>
      <c r="D19" s="137"/>
      <c r="E19" s="137"/>
      <c r="F19" s="134"/>
      <c r="G19" s="20"/>
      <c r="H19" s="6"/>
      <c r="I19" s="6"/>
      <c r="J19" s="30"/>
      <c r="K19" s="50"/>
      <c r="L19" s="43"/>
      <c r="M19" s="43"/>
      <c r="N19" s="43"/>
      <c r="O19" s="42"/>
      <c r="P19" s="39"/>
    </row>
    <row r="20" spans="1:16" ht="15.75">
      <c r="A20" s="33"/>
      <c r="B20" s="33" t="s">
        <v>178</v>
      </c>
      <c r="C20" s="52">
        <v>515.03</v>
      </c>
      <c r="D20" s="134">
        <v>2</v>
      </c>
      <c r="E20" s="134">
        <v>2</v>
      </c>
      <c r="F20" s="116">
        <v>12</v>
      </c>
      <c r="G20" s="20">
        <f t="shared" si="0"/>
        <v>3.8832689357901485E-3</v>
      </c>
      <c r="H20" s="6">
        <f t="shared" si="1"/>
        <v>3.8832689357901485E-3</v>
      </c>
      <c r="I20" s="6">
        <f t="shared" si="2"/>
        <v>2.329961361474089E-2</v>
      </c>
      <c r="J20" s="30">
        <f t="shared" si="3"/>
        <v>8.3333333333333339</v>
      </c>
      <c r="K20" s="50">
        <v>1</v>
      </c>
      <c r="L20" s="43"/>
      <c r="M20" s="43"/>
      <c r="N20" s="43"/>
      <c r="O20" s="42"/>
      <c r="P20" s="39"/>
    </row>
    <row r="21" spans="1:16" ht="15.75">
      <c r="A21" s="33"/>
      <c r="B21" s="33" t="s">
        <v>179</v>
      </c>
      <c r="C21" s="52">
        <v>29.3</v>
      </c>
      <c r="D21" s="134">
        <v>0</v>
      </c>
      <c r="E21" s="134">
        <v>0</v>
      </c>
      <c r="F21" s="116">
        <v>0</v>
      </c>
      <c r="G21" s="20">
        <f t="shared" si="0"/>
        <v>0</v>
      </c>
      <c r="H21" s="6">
        <f t="shared" si="1"/>
        <v>0</v>
      </c>
      <c r="I21" s="6">
        <f t="shared" si="2"/>
        <v>0</v>
      </c>
      <c r="J21" s="30">
        <v>0</v>
      </c>
      <c r="K21" s="50">
        <v>0</v>
      </c>
      <c r="L21" s="43"/>
      <c r="M21" s="43"/>
      <c r="N21" s="43"/>
      <c r="O21" s="42"/>
      <c r="P21" s="39"/>
    </row>
    <row r="22" spans="1:16" ht="15.75">
      <c r="A22" s="33"/>
      <c r="B22" s="33" t="s">
        <v>180</v>
      </c>
      <c r="C22" s="52">
        <v>457.3</v>
      </c>
      <c r="D22" s="134">
        <v>2</v>
      </c>
      <c r="E22" s="134">
        <v>2</v>
      </c>
      <c r="F22" s="116">
        <v>12</v>
      </c>
      <c r="G22" s="20">
        <f t="shared" si="0"/>
        <v>4.3734966105401264E-3</v>
      </c>
      <c r="H22" s="6">
        <f t="shared" si="1"/>
        <v>4.3734966105401264E-3</v>
      </c>
      <c r="I22" s="6">
        <f t="shared" si="2"/>
        <v>2.6240979663240762E-2</v>
      </c>
      <c r="J22" s="30">
        <f t="shared" si="3"/>
        <v>8.3333333333333339</v>
      </c>
      <c r="K22" s="50">
        <v>1</v>
      </c>
      <c r="L22" s="43"/>
      <c r="M22" s="43"/>
      <c r="N22" s="43"/>
      <c r="O22" s="42"/>
      <c r="P22" s="39"/>
    </row>
    <row r="23" spans="1:16" ht="15.75">
      <c r="A23" s="33">
        <v>2</v>
      </c>
      <c r="B23" s="125" t="s">
        <v>7</v>
      </c>
      <c r="C23" s="52">
        <v>1136.52</v>
      </c>
      <c r="D23" s="134">
        <v>4</v>
      </c>
      <c r="E23" s="134">
        <v>4</v>
      </c>
      <c r="F23" s="116">
        <v>20</v>
      </c>
      <c r="G23" s="20">
        <f t="shared" si="0"/>
        <v>3.5195157146376659E-3</v>
      </c>
      <c r="H23" s="6">
        <f t="shared" si="1"/>
        <v>3.5195157146376659E-3</v>
      </c>
      <c r="I23" s="6">
        <f t="shared" si="2"/>
        <v>1.7597578573188329E-2</v>
      </c>
      <c r="J23" s="30">
        <f t="shared" si="3"/>
        <v>10</v>
      </c>
      <c r="K23" s="50">
        <v>2</v>
      </c>
      <c r="L23" s="43"/>
      <c r="M23" s="43"/>
      <c r="N23" s="43"/>
      <c r="O23" s="42"/>
      <c r="P23" s="39"/>
    </row>
    <row r="24" spans="1:16" ht="15.75">
      <c r="A24" s="33">
        <v>3</v>
      </c>
      <c r="B24" s="33" t="s">
        <v>8</v>
      </c>
      <c r="C24" s="52">
        <v>685.53</v>
      </c>
      <c r="D24" s="134">
        <v>2</v>
      </c>
      <c r="E24" s="134">
        <v>2</v>
      </c>
      <c r="F24" s="116">
        <v>2</v>
      </c>
      <c r="G24" s="20">
        <f t="shared" si="0"/>
        <v>2.9174507315507712E-3</v>
      </c>
      <c r="H24" s="6">
        <f t="shared" si="1"/>
        <v>2.9174507315507712E-3</v>
      </c>
      <c r="I24" s="6">
        <f t="shared" si="2"/>
        <v>2.9174507315507712E-3</v>
      </c>
      <c r="J24" s="30">
        <f t="shared" si="3"/>
        <v>0</v>
      </c>
      <c r="K24" s="50">
        <v>0</v>
      </c>
      <c r="L24" s="43"/>
      <c r="M24" s="43"/>
      <c r="N24" s="43"/>
      <c r="O24" s="42"/>
      <c r="P24" s="39"/>
    </row>
    <row r="25" spans="1:16" ht="15.75">
      <c r="A25" s="33">
        <v>4</v>
      </c>
      <c r="B25" s="141" t="s">
        <v>10</v>
      </c>
      <c r="C25" s="144">
        <v>298.58</v>
      </c>
      <c r="D25" s="144">
        <v>1</v>
      </c>
      <c r="E25" s="144">
        <v>1</v>
      </c>
      <c r="F25" s="166">
        <v>1</v>
      </c>
      <c r="G25" s="147">
        <f t="shared" si="0"/>
        <v>3.3491861477660929E-3</v>
      </c>
      <c r="H25" s="142">
        <f t="shared" si="1"/>
        <v>3.3491861477660929E-3</v>
      </c>
      <c r="I25" s="142">
        <f t="shared" si="2"/>
        <v>3.3491861477660929E-3</v>
      </c>
      <c r="J25" s="148">
        <f t="shared" si="3"/>
        <v>0</v>
      </c>
      <c r="K25" s="149">
        <v>0</v>
      </c>
      <c r="L25" s="149"/>
      <c r="M25" s="149"/>
      <c r="N25" s="149"/>
      <c r="O25" s="150"/>
      <c r="P25" s="39"/>
    </row>
    <row r="26" spans="1:16" ht="31.5">
      <c r="A26" s="33">
        <v>5</v>
      </c>
      <c r="B26" s="33" t="s">
        <v>9</v>
      </c>
      <c r="C26" s="52">
        <v>2088.66</v>
      </c>
      <c r="D26" s="134">
        <v>7</v>
      </c>
      <c r="E26" s="134">
        <v>7</v>
      </c>
      <c r="F26" s="116">
        <v>7</v>
      </c>
      <c r="G26" s="20">
        <f t="shared" si="0"/>
        <v>3.3514310610630741E-3</v>
      </c>
      <c r="H26" s="6">
        <f t="shared" si="1"/>
        <v>3.3514310610630741E-3</v>
      </c>
      <c r="I26" s="6">
        <f t="shared" si="2"/>
        <v>3.3514310610630741E-3</v>
      </c>
      <c r="J26" s="30">
        <f t="shared" si="3"/>
        <v>0</v>
      </c>
      <c r="K26" s="50">
        <v>0</v>
      </c>
      <c r="L26" s="43"/>
      <c r="M26" s="43"/>
      <c r="N26" s="43"/>
      <c r="O26" s="42"/>
      <c r="P26" s="39"/>
    </row>
    <row r="27" spans="1:16" s="47" customFormat="1" ht="31.5">
      <c r="A27" s="33">
        <v>6</v>
      </c>
      <c r="B27" s="33" t="s">
        <v>228</v>
      </c>
      <c r="C27" s="68">
        <v>991.39</v>
      </c>
      <c r="D27" s="134">
        <v>4</v>
      </c>
      <c r="E27" s="134">
        <v>4</v>
      </c>
      <c r="F27" s="116">
        <v>4</v>
      </c>
      <c r="G27" s="20">
        <f t="shared" si="0"/>
        <v>4.0347391036827081E-3</v>
      </c>
      <c r="H27" s="6">
        <f t="shared" si="1"/>
        <v>4.0347391036827081E-3</v>
      </c>
      <c r="I27" s="6">
        <f t="shared" si="2"/>
        <v>4.0347391036827081E-3</v>
      </c>
      <c r="J27" s="30">
        <f t="shared" si="3"/>
        <v>0</v>
      </c>
      <c r="K27" s="63">
        <v>0</v>
      </c>
      <c r="L27" s="63"/>
      <c r="M27" s="63"/>
      <c r="N27" s="63"/>
      <c r="O27" s="42"/>
      <c r="P27" s="39"/>
    </row>
    <row r="28" spans="1:16" ht="13.15" customHeight="1">
      <c r="A28" s="33">
        <v>7</v>
      </c>
      <c r="B28" s="33" t="s">
        <v>225</v>
      </c>
      <c r="C28" s="52">
        <v>9967.3700000000008</v>
      </c>
      <c r="D28" s="134">
        <v>38</v>
      </c>
      <c r="E28" s="134">
        <v>34</v>
      </c>
      <c r="F28" s="116">
        <v>35</v>
      </c>
      <c r="G28" s="20">
        <f t="shared" si="0"/>
        <v>3.8124399916928935E-3</v>
      </c>
      <c r="H28" s="6">
        <f t="shared" si="1"/>
        <v>3.4111305188831154E-3</v>
      </c>
      <c r="I28" s="6">
        <f t="shared" si="2"/>
        <v>3.5114578870855599E-3</v>
      </c>
      <c r="J28" s="30">
        <f t="shared" si="3"/>
        <v>8.5714285714285712</v>
      </c>
      <c r="K28" s="50">
        <v>3</v>
      </c>
      <c r="L28" s="43"/>
      <c r="M28" s="43"/>
      <c r="N28" s="43"/>
      <c r="O28" s="42"/>
      <c r="P28" s="39"/>
    </row>
    <row r="29" spans="1:16" ht="15.75">
      <c r="A29" s="197" t="s">
        <v>11</v>
      </c>
      <c r="B29" s="197"/>
      <c r="C29" s="51">
        <f>SUM(C19:C28)</f>
        <v>16169.68</v>
      </c>
      <c r="D29" s="137">
        <f>SUM(D19:D28)</f>
        <v>60</v>
      </c>
      <c r="E29" s="137">
        <f>SUM(E19:E28)</f>
        <v>56</v>
      </c>
      <c r="F29" s="137">
        <f>SUM(F19:F28)</f>
        <v>93</v>
      </c>
      <c r="G29" s="20">
        <f t="shared" si="0"/>
        <v>3.710648571895053E-3</v>
      </c>
      <c r="H29" s="6">
        <f t="shared" si="1"/>
        <v>3.4632720004353825E-3</v>
      </c>
      <c r="I29" s="6">
        <f t="shared" si="2"/>
        <v>5.7515052864373318E-3</v>
      </c>
      <c r="J29" s="30">
        <f t="shared" si="3"/>
        <v>7.5268817204301079</v>
      </c>
      <c r="K29" s="50">
        <f>SUM(K19:K28)</f>
        <v>7</v>
      </c>
      <c r="L29" s="43"/>
      <c r="M29" s="43"/>
      <c r="N29" s="43"/>
      <c r="O29" s="43"/>
      <c r="P29" s="39"/>
    </row>
    <row r="30" spans="1:16" ht="15.75">
      <c r="A30" s="197" t="s">
        <v>12</v>
      </c>
      <c r="B30" s="197"/>
      <c r="C30" s="51"/>
      <c r="D30" s="137"/>
      <c r="E30" s="137"/>
      <c r="F30" s="137"/>
      <c r="G30" s="20"/>
      <c r="H30" s="6"/>
      <c r="I30" s="6"/>
      <c r="J30" s="30"/>
      <c r="K30" s="50"/>
      <c r="L30" s="43"/>
      <c r="M30" s="43"/>
      <c r="N30" s="43"/>
      <c r="O30" s="42"/>
      <c r="P30" s="39"/>
    </row>
    <row r="31" spans="1:16" ht="15.75">
      <c r="A31" s="33">
        <v>1</v>
      </c>
      <c r="B31" s="33" t="s">
        <v>13</v>
      </c>
      <c r="C31" s="52">
        <v>67.42</v>
      </c>
      <c r="D31" s="134">
        <v>1</v>
      </c>
      <c r="E31" s="134">
        <v>1</v>
      </c>
      <c r="F31" s="116">
        <v>1</v>
      </c>
      <c r="G31" s="20">
        <f t="shared" si="0"/>
        <v>1.4832393948383269E-2</v>
      </c>
      <c r="H31" s="6">
        <f t="shared" si="1"/>
        <v>1.4832393948383269E-2</v>
      </c>
      <c r="I31" s="6">
        <f t="shared" si="2"/>
        <v>1.4832393948383269E-2</v>
      </c>
      <c r="J31" s="30">
        <f t="shared" si="3"/>
        <v>0</v>
      </c>
      <c r="K31" s="50">
        <v>0</v>
      </c>
      <c r="L31" s="43"/>
      <c r="M31" s="43"/>
      <c r="N31" s="43"/>
      <c r="O31" s="42"/>
      <c r="P31" s="39"/>
    </row>
    <row r="32" spans="1:16" ht="15.75">
      <c r="A32" s="33">
        <v>2</v>
      </c>
      <c r="B32" s="33" t="s">
        <v>14</v>
      </c>
      <c r="C32" s="52">
        <v>119.39</v>
      </c>
      <c r="D32" s="134">
        <v>3</v>
      </c>
      <c r="E32" s="134">
        <v>67</v>
      </c>
      <c r="F32" s="116">
        <v>22</v>
      </c>
      <c r="G32" s="20">
        <f t="shared" si="0"/>
        <v>2.5127732640924702E-2</v>
      </c>
      <c r="H32" s="6">
        <f t="shared" si="1"/>
        <v>0.56118602898065162</v>
      </c>
      <c r="I32" s="6">
        <f t="shared" si="2"/>
        <v>0.18427003936678113</v>
      </c>
      <c r="J32" s="30">
        <f t="shared" si="3"/>
        <v>9.0909090909090917</v>
      </c>
      <c r="K32" s="50">
        <v>2</v>
      </c>
      <c r="L32" s="43"/>
      <c r="M32" s="43"/>
      <c r="N32" s="43"/>
      <c r="O32" s="42"/>
      <c r="P32" s="39"/>
    </row>
    <row r="33" spans="1:16" ht="15.75">
      <c r="A33" s="33">
        <v>3</v>
      </c>
      <c r="B33" s="33" t="s">
        <v>181</v>
      </c>
      <c r="C33" s="52">
        <v>54.81</v>
      </c>
      <c r="D33" s="134">
        <v>2</v>
      </c>
      <c r="E33" s="134">
        <v>2</v>
      </c>
      <c r="F33" s="116">
        <v>2</v>
      </c>
      <c r="G33" s="20">
        <f t="shared" si="0"/>
        <v>3.6489691662105452E-2</v>
      </c>
      <c r="H33" s="6">
        <f t="shared" si="1"/>
        <v>3.6489691662105452E-2</v>
      </c>
      <c r="I33" s="6">
        <f t="shared" si="2"/>
        <v>3.6489691662105452E-2</v>
      </c>
      <c r="J33" s="30">
        <f t="shared" si="3"/>
        <v>0</v>
      </c>
      <c r="K33" s="50">
        <v>0</v>
      </c>
      <c r="L33" s="43"/>
      <c r="M33" s="43"/>
      <c r="N33" s="43"/>
      <c r="O33" s="42"/>
      <c r="P33" s="39"/>
    </row>
    <row r="34" spans="1:16" ht="15.75">
      <c r="A34" s="197" t="s">
        <v>15</v>
      </c>
      <c r="B34" s="197"/>
      <c r="C34" s="51">
        <f>SUM(C31:C33)</f>
        <v>241.62</v>
      </c>
      <c r="D34" s="137">
        <f>SUM(D31:D33)</f>
        <v>6</v>
      </c>
      <c r="E34" s="137">
        <f>SUM(E31:E33)</f>
        <v>70</v>
      </c>
      <c r="F34" s="137">
        <f>SUM(F31:F33)</f>
        <v>25</v>
      </c>
      <c r="G34" s="20">
        <f t="shared" si="0"/>
        <v>2.4832381425378695E-2</v>
      </c>
      <c r="H34" s="6">
        <f t="shared" si="1"/>
        <v>0.28971111662941806</v>
      </c>
      <c r="I34" s="6">
        <f t="shared" si="2"/>
        <v>0.10346825593907789</v>
      </c>
      <c r="J34" s="30">
        <f t="shared" si="3"/>
        <v>8</v>
      </c>
      <c r="K34" s="50">
        <f>SUM(K31:K33)</f>
        <v>2</v>
      </c>
      <c r="L34" s="43"/>
      <c r="M34" s="43"/>
      <c r="N34" s="43"/>
      <c r="O34" s="43"/>
      <c r="P34" s="39"/>
    </row>
    <row r="35" spans="1:16" ht="15.75">
      <c r="A35" s="197" t="s">
        <v>16</v>
      </c>
      <c r="B35" s="197"/>
      <c r="C35" s="51"/>
      <c r="D35" s="137"/>
      <c r="E35" s="137"/>
      <c r="F35" s="137"/>
      <c r="G35" s="20"/>
      <c r="H35" s="6"/>
      <c r="I35" s="6"/>
      <c r="J35" s="30"/>
      <c r="K35" s="50"/>
      <c r="L35" s="43"/>
      <c r="M35" s="43"/>
      <c r="N35" s="43"/>
      <c r="O35" s="42"/>
      <c r="P35" s="39"/>
    </row>
    <row r="36" spans="1:16" ht="15.75">
      <c r="A36" s="33">
        <v>1</v>
      </c>
      <c r="B36" s="33" t="s">
        <v>17</v>
      </c>
      <c r="C36" s="48">
        <v>596.53</v>
      </c>
      <c r="D36" s="134">
        <v>20</v>
      </c>
      <c r="E36" s="134">
        <v>0</v>
      </c>
      <c r="F36" s="135">
        <v>10</v>
      </c>
      <c r="G36" s="20">
        <f t="shared" si="0"/>
        <v>3.3527232494593738E-2</v>
      </c>
      <c r="H36" s="6">
        <f t="shared" si="1"/>
        <v>0</v>
      </c>
      <c r="I36" s="6">
        <f t="shared" si="2"/>
        <v>1.6763616247296869E-2</v>
      </c>
      <c r="J36" s="30">
        <f t="shared" si="3"/>
        <v>10</v>
      </c>
      <c r="K36" s="50">
        <v>1</v>
      </c>
      <c r="L36" s="43"/>
      <c r="M36" s="43"/>
      <c r="N36" s="43"/>
      <c r="O36" s="42"/>
      <c r="P36" s="39"/>
    </row>
    <row r="37" spans="1:16" ht="15.75">
      <c r="A37" s="33">
        <v>2</v>
      </c>
      <c r="B37" s="33" t="s">
        <v>182</v>
      </c>
      <c r="C37" s="48"/>
      <c r="D37" s="134"/>
      <c r="E37" s="134"/>
      <c r="F37" s="116"/>
      <c r="G37" s="20"/>
      <c r="H37" s="6"/>
      <c r="I37" s="6"/>
      <c r="J37" s="30"/>
      <c r="K37" s="50"/>
      <c r="L37" s="43"/>
      <c r="M37" s="43"/>
      <c r="N37" s="43"/>
      <c r="O37" s="42"/>
      <c r="P37" s="39"/>
    </row>
    <row r="38" spans="1:16" ht="15.75">
      <c r="A38" s="33"/>
      <c r="B38" s="33" t="s">
        <v>183</v>
      </c>
      <c r="C38" s="48">
        <v>136.30000000000001</v>
      </c>
      <c r="D38" s="134">
        <v>4</v>
      </c>
      <c r="E38" s="134">
        <v>0</v>
      </c>
      <c r="F38" s="135">
        <v>0</v>
      </c>
      <c r="G38" s="20">
        <f t="shared" si="0"/>
        <v>2.9347028613352897E-2</v>
      </c>
      <c r="H38" s="6">
        <f t="shared" si="1"/>
        <v>0</v>
      </c>
      <c r="I38" s="6">
        <f t="shared" si="2"/>
        <v>0</v>
      </c>
      <c r="J38" s="30">
        <v>0</v>
      </c>
      <c r="K38" s="50">
        <v>0</v>
      </c>
      <c r="L38" s="43"/>
      <c r="M38" s="43"/>
      <c r="N38" s="43"/>
      <c r="O38" s="42"/>
      <c r="P38" s="39"/>
    </row>
    <row r="39" spans="1:16" ht="15.75">
      <c r="A39" s="33"/>
      <c r="B39" s="33" t="s">
        <v>184</v>
      </c>
      <c r="C39" s="48">
        <v>70.430000000000007</v>
      </c>
      <c r="D39" s="134">
        <v>3</v>
      </c>
      <c r="E39" s="134">
        <v>1</v>
      </c>
      <c r="F39" s="135">
        <v>0</v>
      </c>
      <c r="G39" s="20">
        <f t="shared" si="0"/>
        <v>4.2595484878602867E-2</v>
      </c>
      <c r="H39" s="6">
        <f t="shared" si="1"/>
        <v>1.4198494959534288E-2</v>
      </c>
      <c r="I39" s="6">
        <f t="shared" si="2"/>
        <v>0</v>
      </c>
      <c r="J39" s="30">
        <v>0</v>
      </c>
      <c r="K39" s="50">
        <v>0</v>
      </c>
      <c r="L39" s="43"/>
      <c r="M39" s="43"/>
      <c r="N39" s="43"/>
      <c r="O39" s="42"/>
      <c r="P39" s="39"/>
    </row>
    <row r="40" spans="1:16" ht="15.75">
      <c r="A40" s="33">
        <v>3</v>
      </c>
      <c r="B40" s="33" t="s">
        <v>18</v>
      </c>
      <c r="C40" s="48">
        <v>95.84</v>
      </c>
      <c r="D40" s="134">
        <v>3</v>
      </c>
      <c r="E40" s="134">
        <v>0</v>
      </c>
      <c r="F40" s="135">
        <v>0</v>
      </c>
      <c r="G40" s="20">
        <f t="shared" si="0"/>
        <v>3.1302170283806344E-2</v>
      </c>
      <c r="H40" s="6">
        <f t="shared" si="1"/>
        <v>0</v>
      </c>
      <c r="I40" s="6">
        <f t="shared" si="2"/>
        <v>0</v>
      </c>
      <c r="J40" s="30">
        <v>0</v>
      </c>
      <c r="K40" s="50">
        <v>0</v>
      </c>
      <c r="L40" s="43"/>
      <c r="M40" s="43"/>
      <c r="N40" s="43"/>
      <c r="O40" s="42"/>
      <c r="P40" s="39"/>
    </row>
    <row r="41" spans="1:16" ht="15.75">
      <c r="A41" s="33">
        <v>4</v>
      </c>
      <c r="B41" s="33" t="s">
        <v>19</v>
      </c>
      <c r="C41" s="48">
        <v>629.95000000000005</v>
      </c>
      <c r="D41" s="134">
        <v>21</v>
      </c>
      <c r="E41" s="134">
        <v>21</v>
      </c>
      <c r="F41" s="135">
        <v>21</v>
      </c>
      <c r="G41" s="20">
        <f t="shared" si="0"/>
        <v>3.3335979045956025E-2</v>
      </c>
      <c r="H41" s="6">
        <f t="shared" si="1"/>
        <v>3.3335979045956025E-2</v>
      </c>
      <c r="I41" s="6">
        <f t="shared" si="2"/>
        <v>3.3335979045956025E-2</v>
      </c>
      <c r="J41" s="30">
        <f t="shared" si="3"/>
        <v>9.5238095238095237</v>
      </c>
      <c r="K41" s="50">
        <v>2</v>
      </c>
      <c r="L41" s="43"/>
      <c r="M41" s="43"/>
      <c r="N41" s="43"/>
      <c r="O41" s="42"/>
      <c r="P41" s="39"/>
    </row>
    <row r="42" spans="1:16" ht="15.75">
      <c r="A42" s="33">
        <v>5</v>
      </c>
      <c r="B42" s="33" t="s">
        <v>20</v>
      </c>
      <c r="C42" s="48">
        <v>112.18</v>
      </c>
      <c r="D42" s="134">
        <v>3</v>
      </c>
      <c r="E42" s="134">
        <v>3</v>
      </c>
      <c r="F42" s="135">
        <v>3</v>
      </c>
      <c r="G42" s="20">
        <f t="shared" si="0"/>
        <v>2.6742734890354784E-2</v>
      </c>
      <c r="H42" s="6">
        <f t="shared" si="1"/>
        <v>2.6742734890354784E-2</v>
      </c>
      <c r="I42" s="6">
        <f t="shared" si="2"/>
        <v>2.6742734890354784E-2</v>
      </c>
      <c r="J42" s="30">
        <f t="shared" si="3"/>
        <v>0</v>
      </c>
      <c r="K42" s="50">
        <v>0</v>
      </c>
      <c r="L42" s="43"/>
      <c r="M42" s="43"/>
      <c r="N42" s="43"/>
      <c r="O42" s="42"/>
      <c r="P42" s="39"/>
    </row>
    <row r="43" spans="1:16" ht="15.75">
      <c r="A43" s="33">
        <v>6</v>
      </c>
      <c r="B43" s="33" t="s">
        <v>21</v>
      </c>
      <c r="C43" s="48">
        <v>559.37</v>
      </c>
      <c r="D43" s="134">
        <v>18</v>
      </c>
      <c r="E43" s="134">
        <v>18</v>
      </c>
      <c r="F43" s="135">
        <v>18</v>
      </c>
      <c r="G43" s="20">
        <f t="shared" si="0"/>
        <v>3.2179058583763874E-2</v>
      </c>
      <c r="H43" s="6">
        <f t="shared" si="1"/>
        <v>3.2179058583763874E-2</v>
      </c>
      <c r="I43" s="6">
        <f t="shared" si="2"/>
        <v>3.2179058583763874E-2</v>
      </c>
      <c r="J43" s="30">
        <f t="shared" si="3"/>
        <v>5.5555555555555554</v>
      </c>
      <c r="K43" s="50">
        <v>1</v>
      </c>
      <c r="L43" s="43"/>
      <c r="M43" s="43"/>
      <c r="N43" s="43"/>
      <c r="O43" s="42"/>
      <c r="P43" s="39"/>
    </row>
    <row r="44" spans="1:16" ht="15.75">
      <c r="A44" s="33">
        <v>7</v>
      </c>
      <c r="B44" s="33" t="s">
        <v>22</v>
      </c>
      <c r="C44" s="48">
        <v>24.63</v>
      </c>
      <c r="D44" s="134">
        <v>1</v>
      </c>
      <c r="E44" s="134">
        <v>1</v>
      </c>
      <c r="F44" s="135">
        <v>1</v>
      </c>
      <c r="G44" s="20">
        <f t="shared" si="0"/>
        <v>4.0600893219650831E-2</v>
      </c>
      <c r="H44" s="6">
        <f t="shared" si="1"/>
        <v>4.0600893219650831E-2</v>
      </c>
      <c r="I44" s="6">
        <f t="shared" si="2"/>
        <v>4.0600893219650831E-2</v>
      </c>
      <c r="J44" s="30">
        <f t="shared" si="3"/>
        <v>0</v>
      </c>
      <c r="K44" s="50">
        <v>0</v>
      </c>
      <c r="L44" s="43"/>
      <c r="M44" s="43"/>
      <c r="N44" s="43"/>
      <c r="O44" s="42"/>
      <c r="P44" s="39"/>
    </row>
    <row r="45" spans="1:16" ht="16.899999999999999" customHeight="1">
      <c r="A45" s="33">
        <v>8</v>
      </c>
      <c r="B45" s="33" t="s">
        <v>225</v>
      </c>
      <c r="C45" s="48">
        <v>124.89</v>
      </c>
      <c r="D45" s="134">
        <v>0</v>
      </c>
      <c r="E45" s="134">
        <v>2</v>
      </c>
      <c r="F45" s="135">
        <v>2</v>
      </c>
      <c r="G45" s="20">
        <f t="shared" si="0"/>
        <v>0</v>
      </c>
      <c r="H45" s="6">
        <f t="shared" si="1"/>
        <v>1.6014092401313157E-2</v>
      </c>
      <c r="I45" s="6">
        <f t="shared" si="2"/>
        <v>1.6014092401313157E-2</v>
      </c>
      <c r="J45" s="30">
        <f t="shared" si="3"/>
        <v>0</v>
      </c>
      <c r="K45" s="50">
        <v>0</v>
      </c>
      <c r="L45" s="43"/>
      <c r="M45" s="43"/>
      <c r="N45" s="43"/>
      <c r="O45" s="42"/>
      <c r="P45" s="39"/>
    </row>
    <row r="46" spans="1:16" ht="15.75">
      <c r="A46" s="33">
        <v>9</v>
      </c>
      <c r="B46" s="33" t="s">
        <v>23</v>
      </c>
      <c r="C46" s="48">
        <v>53.89</v>
      </c>
      <c r="D46" s="134">
        <v>2</v>
      </c>
      <c r="E46" s="134">
        <v>3</v>
      </c>
      <c r="F46" s="135">
        <v>3</v>
      </c>
      <c r="G46" s="20">
        <f t="shared" si="0"/>
        <v>3.7112636852848394E-2</v>
      </c>
      <c r="H46" s="6">
        <f t="shared" si="1"/>
        <v>5.566895527927259E-2</v>
      </c>
      <c r="I46" s="6">
        <f t="shared" si="2"/>
        <v>5.566895527927259E-2</v>
      </c>
      <c r="J46" s="30">
        <f t="shared" si="3"/>
        <v>0</v>
      </c>
      <c r="K46" s="50">
        <v>0</v>
      </c>
      <c r="L46" s="43"/>
      <c r="M46" s="43"/>
      <c r="N46" s="43"/>
      <c r="O46" s="42"/>
      <c r="P46" s="39"/>
    </row>
    <row r="47" spans="1:16" ht="15.75">
      <c r="A47" s="197" t="s">
        <v>24</v>
      </c>
      <c r="B47" s="197"/>
      <c r="C47" s="51">
        <f>SUM(C36:C46)</f>
        <v>2404.0100000000002</v>
      </c>
      <c r="D47" s="137">
        <f>SUM(D36:D46)</f>
        <v>75</v>
      </c>
      <c r="E47" s="137">
        <f>SUM(E36:E46)</f>
        <v>49</v>
      </c>
      <c r="F47" s="137">
        <f>SUM(F36:F46)</f>
        <v>58</v>
      </c>
      <c r="G47" s="20">
        <f t="shared" si="0"/>
        <v>3.119787355293863E-2</v>
      </c>
      <c r="H47" s="6">
        <f t="shared" si="1"/>
        <v>2.0382610721253237E-2</v>
      </c>
      <c r="I47" s="6">
        <f t="shared" si="2"/>
        <v>2.4126355547605872E-2</v>
      </c>
      <c r="J47" s="30">
        <f t="shared" si="3"/>
        <v>6.8965517241379306</v>
      </c>
      <c r="K47" s="50">
        <f>SUM(K36:K46)</f>
        <v>4</v>
      </c>
      <c r="L47" s="43"/>
      <c r="M47" s="43"/>
      <c r="N47" s="43"/>
      <c r="O47" s="43"/>
      <c r="P47" s="39"/>
    </row>
    <row r="48" spans="1:16" ht="15.75">
      <c r="A48" s="197" t="s">
        <v>25</v>
      </c>
      <c r="B48" s="197"/>
      <c r="C48" s="51"/>
      <c r="D48" s="137"/>
      <c r="E48" s="137"/>
      <c r="F48" s="137"/>
      <c r="G48" s="20"/>
      <c r="H48" s="6"/>
      <c r="I48" s="6"/>
      <c r="J48" s="30"/>
      <c r="K48" s="50"/>
      <c r="L48" s="43"/>
      <c r="M48" s="43"/>
      <c r="N48" s="43"/>
      <c r="O48" s="42"/>
      <c r="P48" s="39"/>
    </row>
    <row r="49" spans="1:16" ht="15.75">
      <c r="A49" s="33">
        <v>1</v>
      </c>
      <c r="B49" s="33" t="s">
        <v>26</v>
      </c>
      <c r="C49" s="9">
        <v>2641.81</v>
      </c>
      <c r="D49" s="134">
        <v>0</v>
      </c>
      <c r="E49" s="134">
        <v>15</v>
      </c>
      <c r="F49" s="135">
        <v>15</v>
      </c>
      <c r="G49" s="20">
        <f t="shared" si="0"/>
        <v>0</v>
      </c>
      <c r="H49" s="6">
        <f t="shared" si="1"/>
        <v>5.6779253617784782E-3</v>
      </c>
      <c r="I49" s="6">
        <f t="shared" si="2"/>
        <v>5.6779253617784782E-3</v>
      </c>
      <c r="J49" s="30">
        <f t="shared" si="3"/>
        <v>6.666666666666667</v>
      </c>
      <c r="K49" s="50">
        <v>1</v>
      </c>
      <c r="L49" s="43"/>
      <c r="M49" s="43"/>
      <c r="N49" s="43"/>
      <c r="O49" s="42"/>
      <c r="P49" s="39"/>
    </row>
    <row r="50" spans="1:16" ht="19.149999999999999" customHeight="1">
      <c r="A50" s="33">
        <v>2</v>
      </c>
      <c r="B50" s="33" t="s">
        <v>27</v>
      </c>
      <c r="C50" s="9">
        <v>1460.81</v>
      </c>
      <c r="D50" s="134">
        <v>38</v>
      </c>
      <c r="E50" s="134">
        <v>16</v>
      </c>
      <c r="F50" s="135">
        <v>15</v>
      </c>
      <c r="G50" s="20">
        <f t="shared" si="0"/>
        <v>2.6012965409601522E-2</v>
      </c>
      <c r="H50" s="6">
        <f t="shared" si="1"/>
        <v>1.0952827540884853E-2</v>
      </c>
      <c r="I50" s="6">
        <f t="shared" si="2"/>
        <v>1.0268275819579549E-2</v>
      </c>
      <c r="J50" s="30">
        <f t="shared" si="3"/>
        <v>6.666666666666667</v>
      </c>
      <c r="K50" s="50">
        <v>1</v>
      </c>
      <c r="L50" s="43"/>
      <c r="M50" s="43"/>
      <c r="N50" s="43"/>
      <c r="O50" s="42"/>
      <c r="P50" s="39"/>
    </row>
    <row r="51" spans="1:16" ht="31.5">
      <c r="A51" s="33">
        <v>3</v>
      </c>
      <c r="B51" s="33" t="s">
        <v>28</v>
      </c>
      <c r="C51" s="9">
        <v>519.55999999999995</v>
      </c>
      <c r="D51" s="134">
        <v>12</v>
      </c>
      <c r="E51" s="134">
        <v>4</v>
      </c>
      <c r="F51" s="135">
        <v>6</v>
      </c>
      <c r="G51" s="20">
        <f t="shared" si="0"/>
        <v>2.3096466240665182E-2</v>
      </c>
      <c r="H51" s="6">
        <f t="shared" si="1"/>
        <v>7.698822080221727E-3</v>
      </c>
      <c r="I51" s="6">
        <f t="shared" si="2"/>
        <v>1.1548233120332591E-2</v>
      </c>
      <c r="J51" s="30">
        <f t="shared" si="3"/>
        <v>0</v>
      </c>
      <c r="K51" s="50">
        <v>0</v>
      </c>
      <c r="L51" s="43"/>
      <c r="M51" s="43"/>
      <c r="N51" s="43"/>
      <c r="O51" s="42"/>
      <c r="P51" s="39"/>
    </row>
    <row r="52" spans="1:16" ht="15.75">
      <c r="A52" s="33">
        <v>4</v>
      </c>
      <c r="B52" s="33" t="s">
        <v>29</v>
      </c>
      <c r="C52" s="9">
        <v>30.46</v>
      </c>
      <c r="D52" s="134">
        <v>1</v>
      </c>
      <c r="E52" s="134">
        <v>1</v>
      </c>
      <c r="F52" s="135">
        <v>1</v>
      </c>
      <c r="G52" s="20">
        <f t="shared" si="0"/>
        <v>3.2829940906106365E-2</v>
      </c>
      <c r="H52" s="6">
        <f t="shared" si="1"/>
        <v>3.2829940906106365E-2</v>
      </c>
      <c r="I52" s="6">
        <f t="shared" si="2"/>
        <v>3.2829940906106365E-2</v>
      </c>
      <c r="J52" s="30">
        <f t="shared" si="3"/>
        <v>0</v>
      </c>
      <c r="K52" s="50">
        <v>0</v>
      </c>
      <c r="L52" s="43"/>
      <c r="M52" s="43"/>
      <c r="N52" s="43"/>
      <c r="O52" s="42"/>
      <c r="P52" s="39"/>
    </row>
    <row r="53" spans="1:16" ht="15.75">
      <c r="A53" s="33">
        <v>5</v>
      </c>
      <c r="B53" s="33" t="s">
        <v>30</v>
      </c>
      <c r="C53" s="9">
        <v>55.84</v>
      </c>
      <c r="D53" s="134">
        <v>1</v>
      </c>
      <c r="E53" s="134">
        <v>1</v>
      </c>
      <c r="F53" s="135">
        <v>1</v>
      </c>
      <c r="G53" s="20">
        <f t="shared" si="0"/>
        <v>1.7908309455587391E-2</v>
      </c>
      <c r="H53" s="6">
        <f t="shared" si="1"/>
        <v>1.7908309455587391E-2</v>
      </c>
      <c r="I53" s="6">
        <f t="shared" si="2"/>
        <v>1.7908309455587391E-2</v>
      </c>
      <c r="J53" s="30">
        <f t="shared" si="3"/>
        <v>0</v>
      </c>
      <c r="K53" s="50">
        <v>0</v>
      </c>
      <c r="L53" s="43"/>
      <c r="M53" s="43"/>
      <c r="N53" s="43"/>
      <c r="O53" s="42"/>
      <c r="P53" s="39"/>
    </row>
    <row r="54" spans="1:16" ht="15.75">
      <c r="A54" s="33">
        <v>6</v>
      </c>
      <c r="B54" s="33" t="s">
        <v>31</v>
      </c>
      <c r="C54" s="9">
        <v>86.94</v>
      </c>
      <c r="D54" s="134">
        <v>2</v>
      </c>
      <c r="E54" s="134">
        <v>2</v>
      </c>
      <c r="F54" s="135">
        <v>2</v>
      </c>
      <c r="G54" s="20">
        <f t="shared" si="0"/>
        <v>2.3004370830457789E-2</v>
      </c>
      <c r="H54" s="6">
        <f t="shared" si="1"/>
        <v>2.3004370830457789E-2</v>
      </c>
      <c r="I54" s="6">
        <f t="shared" si="2"/>
        <v>2.3004370830457789E-2</v>
      </c>
      <c r="J54" s="30">
        <f t="shared" si="3"/>
        <v>0</v>
      </c>
      <c r="K54" s="50">
        <v>0</v>
      </c>
      <c r="L54" s="43"/>
      <c r="M54" s="43"/>
      <c r="N54" s="43"/>
      <c r="O54" s="42"/>
      <c r="P54" s="39"/>
    </row>
    <row r="55" spans="1:16" ht="15.75">
      <c r="A55" s="33">
        <v>6</v>
      </c>
      <c r="B55" s="33" t="s">
        <v>32</v>
      </c>
      <c r="C55" s="9">
        <v>70.680000000000007</v>
      </c>
      <c r="D55" s="134">
        <v>0</v>
      </c>
      <c r="E55" s="134">
        <v>15</v>
      </c>
      <c r="F55" s="135">
        <v>13</v>
      </c>
      <c r="G55" s="20">
        <f t="shared" si="0"/>
        <v>0</v>
      </c>
      <c r="H55" s="6">
        <f t="shared" si="1"/>
        <v>0.21222410865874361</v>
      </c>
      <c r="I55" s="6">
        <f t="shared" si="2"/>
        <v>0.1839275608375778</v>
      </c>
      <c r="J55" s="30">
        <f t="shared" si="3"/>
        <v>0</v>
      </c>
      <c r="K55" s="50">
        <v>0</v>
      </c>
      <c r="L55" s="43"/>
      <c r="M55" s="43"/>
      <c r="N55" s="43"/>
      <c r="O55" s="42"/>
      <c r="P55" s="39"/>
    </row>
    <row r="56" spans="1:16" s="81" customFormat="1" ht="15.75">
      <c r="A56" s="78">
        <v>8</v>
      </c>
      <c r="B56" s="78" t="s">
        <v>33</v>
      </c>
      <c r="C56" s="9">
        <v>86.02</v>
      </c>
      <c r="D56" s="59">
        <v>2</v>
      </c>
      <c r="E56" s="59">
        <v>2</v>
      </c>
      <c r="F56" s="167">
        <v>2</v>
      </c>
      <c r="G56" s="20">
        <f t="shared" si="0"/>
        <v>2.3250406882120437E-2</v>
      </c>
      <c r="H56" s="6">
        <f t="shared" si="1"/>
        <v>2.3250406882120437E-2</v>
      </c>
      <c r="I56" s="6">
        <f t="shared" si="2"/>
        <v>2.3250406882120437E-2</v>
      </c>
      <c r="J56" s="30">
        <f t="shared" si="3"/>
        <v>0</v>
      </c>
      <c r="K56" s="69">
        <v>0</v>
      </c>
      <c r="L56" s="69"/>
      <c r="M56" s="69"/>
      <c r="N56" s="69"/>
      <c r="O56" s="80"/>
      <c r="P56" s="39"/>
    </row>
    <row r="57" spans="1:16" ht="15.75">
      <c r="A57" s="33">
        <v>9</v>
      </c>
      <c r="B57" s="33" t="s">
        <v>34</v>
      </c>
      <c r="C57" s="9">
        <v>66.31</v>
      </c>
      <c r="D57" s="134">
        <v>2</v>
      </c>
      <c r="E57" s="134">
        <v>2</v>
      </c>
      <c r="F57" s="135">
        <v>2</v>
      </c>
      <c r="G57" s="20">
        <f t="shared" si="0"/>
        <v>3.0161363293620871E-2</v>
      </c>
      <c r="H57" s="6">
        <f t="shared" si="1"/>
        <v>3.0161363293620871E-2</v>
      </c>
      <c r="I57" s="6">
        <f t="shared" si="2"/>
        <v>3.0161363293620871E-2</v>
      </c>
      <c r="J57" s="30">
        <f t="shared" si="3"/>
        <v>0</v>
      </c>
      <c r="K57" s="50">
        <v>0</v>
      </c>
      <c r="L57" s="43"/>
      <c r="M57" s="43"/>
      <c r="N57" s="43"/>
      <c r="O57" s="42"/>
      <c r="P57" s="39"/>
    </row>
    <row r="58" spans="1:16" ht="15.75">
      <c r="A58" s="33">
        <v>10</v>
      </c>
      <c r="B58" s="33" t="s">
        <v>206</v>
      </c>
      <c r="C58" s="9"/>
      <c r="D58" s="134"/>
      <c r="E58" s="134"/>
      <c r="F58" s="116"/>
      <c r="G58" s="20"/>
      <c r="H58" s="6"/>
      <c r="I58" s="6"/>
      <c r="J58" s="30"/>
      <c r="K58" s="50"/>
      <c r="L58" s="43"/>
      <c r="M58" s="43"/>
      <c r="N58" s="43"/>
      <c r="O58" s="42"/>
      <c r="P58" s="39"/>
    </row>
    <row r="59" spans="1:16" ht="15.75">
      <c r="A59" s="33"/>
      <c r="B59" s="33" t="s">
        <v>207</v>
      </c>
      <c r="C59" s="9">
        <v>76.13</v>
      </c>
      <c r="D59" s="134">
        <v>2</v>
      </c>
      <c r="E59" s="134">
        <v>0</v>
      </c>
      <c r="F59" s="135">
        <v>0</v>
      </c>
      <c r="G59" s="20">
        <f t="shared" si="0"/>
        <v>2.6270852489163277E-2</v>
      </c>
      <c r="H59" s="6">
        <f t="shared" si="1"/>
        <v>0</v>
      </c>
      <c r="I59" s="6">
        <f t="shared" si="2"/>
        <v>0</v>
      </c>
      <c r="J59" s="30">
        <v>0</v>
      </c>
      <c r="K59" s="50">
        <v>0</v>
      </c>
      <c r="L59" s="43"/>
      <c r="M59" s="43"/>
      <c r="N59" s="43"/>
      <c r="O59" s="42"/>
      <c r="P59" s="39"/>
    </row>
    <row r="60" spans="1:16" ht="15.75">
      <c r="A60" s="33">
        <v>11</v>
      </c>
      <c r="B60" s="33" t="s">
        <v>170</v>
      </c>
      <c r="C60" s="9">
        <v>205.56</v>
      </c>
      <c r="D60" s="134">
        <v>6</v>
      </c>
      <c r="E60" s="134">
        <v>0</v>
      </c>
      <c r="F60" s="135">
        <v>0</v>
      </c>
      <c r="G60" s="20">
        <f t="shared" si="0"/>
        <v>2.918855808523059E-2</v>
      </c>
      <c r="H60" s="6">
        <f t="shared" si="1"/>
        <v>0</v>
      </c>
      <c r="I60" s="6">
        <f t="shared" si="2"/>
        <v>0</v>
      </c>
      <c r="J60" s="30">
        <v>0</v>
      </c>
      <c r="K60" s="50">
        <v>0</v>
      </c>
      <c r="L60" s="43"/>
      <c r="M60" s="43"/>
      <c r="N60" s="43"/>
      <c r="O60" s="42"/>
      <c r="P60" s="39"/>
    </row>
    <row r="61" spans="1:16" ht="15.75">
      <c r="A61" s="33">
        <v>12</v>
      </c>
      <c r="B61" s="33" t="s">
        <v>35</v>
      </c>
      <c r="C61" s="9">
        <v>134.03</v>
      </c>
      <c r="D61" s="134">
        <v>4</v>
      </c>
      <c r="E61" s="134">
        <v>4</v>
      </c>
      <c r="F61" s="135">
        <v>3</v>
      </c>
      <c r="G61" s="20">
        <f t="shared" si="0"/>
        <v>2.9844064761620534E-2</v>
      </c>
      <c r="H61" s="6">
        <f t="shared" si="1"/>
        <v>2.9844064761620534E-2</v>
      </c>
      <c r="I61" s="6">
        <f t="shared" si="2"/>
        <v>2.2383048571215401E-2</v>
      </c>
      <c r="J61" s="30">
        <f t="shared" si="3"/>
        <v>0</v>
      </c>
      <c r="K61" s="50">
        <v>0</v>
      </c>
      <c r="L61" s="43"/>
      <c r="M61" s="43"/>
      <c r="N61" s="43"/>
      <c r="O61" s="42"/>
      <c r="P61" s="39"/>
    </row>
    <row r="62" spans="1:16" ht="15.75">
      <c r="A62" s="33">
        <v>13</v>
      </c>
      <c r="B62" s="33" t="s">
        <v>36</v>
      </c>
      <c r="C62" s="9">
        <v>72.23</v>
      </c>
      <c r="D62" s="134">
        <v>2</v>
      </c>
      <c r="E62" s="134">
        <v>2</v>
      </c>
      <c r="F62" s="135">
        <v>2</v>
      </c>
      <c r="G62" s="20">
        <f t="shared" si="0"/>
        <v>2.7689325764917623E-2</v>
      </c>
      <c r="H62" s="6">
        <f t="shared" si="1"/>
        <v>2.7689325764917623E-2</v>
      </c>
      <c r="I62" s="6">
        <f t="shared" si="2"/>
        <v>2.7689325764917623E-2</v>
      </c>
      <c r="J62" s="30">
        <f t="shared" si="3"/>
        <v>0</v>
      </c>
      <c r="K62" s="50">
        <v>0</v>
      </c>
      <c r="L62" s="43"/>
      <c r="M62" s="43"/>
      <c r="N62" s="43"/>
      <c r="O62" s="42"/>
      <c r="P62" s="39"/>
    </row>
    <row r="63" spans="1:16" ht="15.75">
      <c r="A63" s="33">
        <v>14</v>
      </c>
      <c r="B63" s="33" t="s">
        <v>37</v>
      </c>
      <c r="C63" s="9">
        <v>162.51</v>
      </c>
      <c r="D63" s="134">
        <v>4</v>
      </c>
      <c r="E63" s="134">
        <v>1</v>
      </c>
      <c r="F63" s="135">
        <v>1</v>
      </c>
      <c r="G63" s="20">
        <f t="shared" si="0"/>
        <v>2.4613869915697497E-2</v>
      </c>
      <c r="H63" s="6">
        <f t="shared" si="1"/>
        <v>6.1534674789243743E-3</v>
      </c>
      <c r="I63" s="6">
        <f t="shared" si="2"/>
        <v>6.1534674789243743E-3</v>
      </c>
      <c r="J63" s="30">
        <f t="shared" si="3"/>
        <v>0</v>
      </c>
      <c r="K63" s="50">
        <v>0</v>
      </c>
      <c r="L63" s="43"/>
      <c r="M63" s="43"/>
      <c r="N63" s="43"/>
      <c r="O63" s="42"/>
      <c r="P63" s="39"/>
    </row>
    <row r="64" spans="1:16" ht="15.75">
      <c r="A64" s="33">
        <v>15</v>
      </c>
      <c r="B64" s="33" t="s">
        <v>225</v>
      </c>
      <c r="C64" s="9">
        <v>146.43</v>
      </c>
      <c r="D64" s="134">
        <v>3</v>
      </c>
      <c r="E64" s="134">
        <v>3</v>
      </c>
      <c r="F64" s="135">
        <v>3</v>
      </c>
      <c r="G64" s="20">
        <f t="shared" si="0"/>
        <v>2.0487604998975621E-2</v>
      </c>
      <c r="H64" s="6">
        <f t="shared" si="1"/>
        <v>2.0487604998975621E-2</v>
      </c>
      <c r="I64" s="6">
        <f t="shared" si="2"/>
        <v>2.0487604998975621E-2</v>
      </c>
      <c r="J64" s="30">
        <f t="shared" si="3"/>
        <v>0</v>
      </c>
      <c r="K64" s="50">
        <v>0</v>
      </c>
      <c r="L64" s="45"/>
      <c r="M64" s="45"/>
      <c r="N64" s="45"/>
      <c r="O64" s="42"/>
      <c r="P64" s="39"/>
    </row>
    <row r="65" spans="1:16" ht="15.75">
      <c r="A65" s="33">
        <v>16</v>
      </c>
      <c r="B65" s="33" t="s">
        <v>185</v>
      </c>
      <c r="C65" s="9">
        <v>138.65</v>
      </c>
      <c r="D65" s="134">
        <v>3</v>
      </c>
      <c r="E65" s="134">
        <v>3</v>
      </c>
      <c r="F65" s="135">
        <v>3</v>
      </c>
      <c r="G65" s="20">
        <f t="shared" si="0"/>
        <v>2.1637216011539846E-2</v>
      </c>
      <c r="H65" s="6">
        <f t="shared" si="1"/>
        <v>2.1637216011539846E-2</v>
      </c>
      <c r="I65" s="6">
        <f t="shared" si="2"/>
        <v>2.1637216011539846E-2</v>
      </c>
      <c r="J65" s="30">
        <f t="shared" si="3"/>
        <v>0</v>
      </c>
      <c r="K65" s="50">
        <v>0</v>
      </c>
      <c r="L65" s="43"/>
      <c r="M65" s="43"/>
      <c r="N65" s="43"/>
      <c r="O65" s="42"/>
      <c r="P65" s="39"/>
    </row>
    <row r="66" spans="1:16" ht="15.75">
      <c r="A66" s="197" t="s">
        <v>38</v>
      </c>
      <c r="B66" s="197"/>
      <c r="C66" s="51">
        <f>SUM(C49:C65)</f>
        <v>5953.9700000000012</v>
      </c>
      <c r="D66" s="137">
        <f>SUM(D49:D65)</f>
        <v>82</v>
      </c>
      <c r="E66" s="137">
        <f>SUM(E49:E65)</f>
        <v>71</v>
      </c>
      <c r="F66" s="137">
        <f>SUM(F49:F65)</f>
        <v>69</v>
      </c>
      <c r="G66" s="20">
        <f t="shared" si="0"/>
        <v>1.3772323340561001E-2</v>
      </c>
      <c r="H66" s="6">
        <f t="shared" si="1"/>
        <v>1.1924816550973549E-2</v>
      </c>
      <c r="I66" s="6">
        <f t="shared" si="2"/>
        <v>1.1588906225594013E-2</v>
      </c>
      <c r="J66" s="30">
        <f t="shared" si="3"/>
        <v>2.8985507246376812</v>
      </c>
      <c r="K66" s="50">
        <f>SUM(K49:K65)</f>
        <v>2</v>
      </c>
      <c r="L66" s="43"/>
      <c r="M66" s="43"/>
      <c r="N66" s="43"/>
      <c r="O66" s="43"/>
      <c r="P66" s="39"/>
    </row>
    <row r="67" spans="1:16" ht="15.75">
      <c r="A67" s="197" t="s">
        <v>39</v>
      </c>
      <c r="B67" s="197"/>
      <c r="C67" s="51"/>
      <c r="D67" s="137"/>
      <c r="E67" s="137"/>
      <c r="F67" s="137"/>
      <c r="G67" s="20"/>
      <c r="H67" s="6"/>
      <c r="I67" s="6"/>
      <c r="J67" s="30"/>
      <c r="K67" s="50"/>
      <c r="L67" s="43"/>
      <c r="M67" s="43"/>
      <c r="N67" s="43"/>
      <c r="O67" s="42"/>
      <c r="P67" s="39"/>
    </row>
    <row r="68" spans="1:16" ht="15.75">
      <c r="A68" s="33">
        <v>1</v>
      </c>
      <c r="B68" s="33" t="s">
        <v>40</v>
      </c>
      <c r="C68" s="51">
        <v>28.95</v>
      </c>
      <c r="D68" s="136">
        <v>3</v>
      </c>
      <c r="E68" s="136">
        <v>0</v>
      </c>
      <c r="F68" s="135">
        <v>0</v>
      </c>
      <c r="G68" s="20">
        <f t="shared" si="0"/>
        <v>0.10362694300518135</v>
      </c>
      <c r="H68" s="6">
        <f t="shared" si="1"/>
        <v>0</v>
      </c>
      <c r="I68" s="6">
        <f t="shared" si="2"/>
        <v>0</v>
      </c>
      <c r="J68" s="30">
        <v>0</v>
      </c>
      <c r="K68" s="50">
        <v>0</v>
      </c>
      <c r="L68" s="43"/>
      <c r="M68" s="43"/>
      <c r="N68" s="43"/>
      <c r="O68" s="42"/>
      <c r="P68" s="39"/>
    </row>
    <row r="69" spans="1:16" ht="15.75">
      <c r="A69" s="33">
        <v>2</v>
      </c>
      <c r="B69" s="33" t="s">
        <v>41</v>
      </c>
      <c r="C69" s="51">
        <v>25.16</v>
      </c>
      <c r="D69" s="136">
        <v>3</v>
      </c>
      <c r="E69" s="136">
        <v>3</v>
      </c>
      <c r="F69" s="135">
        <v>3</v>
      </c>
      <c r="G69" s="20">
        <f t="shared" si="0"/>
        <v>0.1192368839427663</v>
      </c>
      <c r="H69" s="6">
        <f t="shared" si="1"/>
        <v>0.1192368839427663</v>
      </c>
      <c r="I69" s="6">
        <f t="shared" si="2"/>
        <v>0.1192368839427663</v>
      </c>
      <c r="J69" s="30">
        <f t="shared" si="3"/>
        <v>0</v>
      </c>
      <c r="K69" s="50">
        <v>0</v>
      </c>
      <c r="L69" s="43"/>
      <c r="M69" s="43"/>
      <c r="N69" s="43"/>
      <c r="O69" s="42"/>
      <c r="P69" s="39"/>
    </row>
    <row r="70" spans="1:16" ht="15.75">
      <c r="A70" s="33">
        <v>3</v>
      </c>
      <c r="B70" s="33" t="s">
        <v>42</v>
      </c>
      <c r="C70" s="51">
        <v>353.71</v>
      </c>
      <c r="D70" s="136">
        <v>30</v>
      </c>
      <c r="E70" s="136">
        <v>72</v>
      </c>
      <c r="F70" s="135">
        <v>50</v>
      </c>
      <c r="G70" s="20">
        <f t="shared" si="0"/>
        <v>8.4815244126544342E-2</v>
      </c>
      <c r="H70" s="6">
        <f t="shared" si="1"/>
        <v>0.20355658590370643</v>
      </c>
      <c r="I70" s="6">
        <f t="shared" si="2"/>
        <v>0.14135874021090725</v>
      </c>
      <c r="J70" s="30">
        <f t="shared" si="3"/>
        <v>10</v>
      </c>
      <c r="K70" s="50">
        <v>5</v>
      </c>
      <c r="L70" s="43"/>
      <c r="M70" s="43"/>
      <c r="N70" s="43"/>
      <c r="O70" s="42"/>
      <c r="P70" s="39"/>
    </row>
    <row r="71" spans="1:16" ht="15.75">
      <c r="A71" s="197" t="s">
        <v>43</v>
      </c>
      <c r="B71" s="197"/>
      <c r="C71" s="51">
        <f>SUM(C68:C70)</f>
        <v>407.82</v>
      </c>
      <c r="D71" s="137">
        <f>SUM(D68:D70)</f>
        <v>36</v>
      </c>
      <c r="E71" s="137">
        <f>SUM(E68:E70)</f>
        <v>75</v>
      </c>
      <c r="F71" s="137">
        <f>SUM(F68:F70)</f>
        <v>53</v>
      </c>
      <c r="G71" s="20">
        <f t="shared" si="0"/>
        <v>8.8274238634691776E-2</v>
      </c>
      <c r="H71" s="6">
        <f t="shared" si="1"/>
        <v>0.18390466382227452</v>
      </c>
      <c r="I71" s="6">
        <f t="shared" si="2"/>
        <v>0.12995929576774068</v>
      </c>
      <c r="J71" s="30">
        <f t="shared" si="3"/>
        <v>9.433962264150944</v>
      </c>
      <c r="K71" s="50">
        <f>SUM(K68:K70)</f>
        <v>5</v>
      </c>
      <c r="L71" s="43"/>
      <c r="M71" s="43"/>
      <c r="N71" s="43"/>
      <c r="O71" s="43"/>
      <c r="P71" s="39"/>
    </row>
    <row r="72" spans="1:16" ht="15.75">
      <c r="A72" s="197" t="s">
        <v>44</v>
      </c>
      <c r="B72" s="197"/>
      <c r="C72" s="51"/>
      <c r="D72" s="137"/>
      <c r="E72" s="137"/>
      <c r="F72" s="137"/>
      <c r="G72" s="20"/>
      <c r="H72" s="6"/>
      <c r="I72" s="6"/>
      <c r="J72" s="30"/>
      <c r="K72" s="50"/>
      <c r="L72" s="43"/>
      <c r="M72" s="43"/>
      <c r="N72" s="43"/>
      <c r="O72" s="42"/>
      <c r="P72" s="39"/>
    </row>
    <row r="73" spans="1:16" ht="15.75">
      <c r="A73" s="33">
        <v>1</v>
      </c>
      <c r="B73" s="33" t="s">
        <v>45</v>
      </c>
      <c r="C73" s="51">
        <v>2089.7199999999998</v>
      </c>
      <c r="D73" s="136">
        <v>0</v>
      </c>
      <c r="E73" s="136">
        <v>0</v>
      </c>
      <c r="F73" s="135">
        <v>0</v>
      </c>
      <c r="G73" s="20">
        <f t="shared" si="0"/>
        <v>0</v>
      </c>
      <c r="H73" s="6">
        <f t="shared" si="1"/>
        <v>0</v>
      </c>
      <c r="I73" s="6">
        <f t="shared" si="2"/>
        <v>0</v>
      </c>
      <c r="J73" s="30">
        <v>0</v>
      </c>
      <c r="K73" s="50">
        <v>0</v>
      </c>
      <c r="L73" s="43"/>
      <c r="M73" s="43"/>
      <c r="N73" s="43"/>
      <c r="O73" s="42"/>
      <c r="P73" s="39"/>
    </row>
    <row r="74" spans="1:16" ht="15.75">
      <c r="A74" s="33">
        <v>2</v>
      </c>
      <c r="B74" s="33" t="s">
        <v>46</v>
      </c>
      <c r="C74" s="51">
        <v>20.85</v>
      </c>
      <c r="D74" s="136">
        <v>0</v>
      </c>
      <c r="E74" s="136">
        <v>1</v>
      </c>
      <c r="F74" s="135">
        <v>0</v>
      </c>
      <c r="G74" s="20">
        <f t="shared" si="0"/>
        <v>0</v>
      </c>
      <c r="H74" s="6">
        <f t="shared" si="1"/>
        <v>4.7961630695443645E-2</v>
      </c>
      <c r="I74" s="6">
        <f t="shared" si="2"/>
        <v>0</v>
      </c>
      <c r="J74" s="30">
        <v>0</v>
      </c>
      <c r="K74" s="50">
        <v>0</v>
      </c>
      <c r="L74" s="43"/>
      <c r="M74" s="43"/>
      <c r="N74" s="43"/>
      <c r="O74" s="42"/>
      <c r="P74" s="39"/>
    </row>
    <row r="75" spans="1:16" ht="31.5">
      <c r="A75" s="33">
        <v>3</v>
      </c>
      <c r="B75" s="33" t="s">
        <v>47</v>
      </c>
      <c r="C75" s="51">
        <v>296.32</v>
      </c>
      <c r="D75" s="136">
        <v>0</v>
      </c>
      <c r="E75" s="136">
        <v>1</v>
      </c>
      <c r="F75" s="135">
        <v>0</v>
      </c>
      <c r="G75" s="20">
        <f t="shared" si="0"/>
        <v>0</v>
      </c>
      <c r="H75" s="6">
        <f t="shared" si="1"/>
        <v>3.374730021598272E-3</v>
      </c>
      <c r="I75" s="6">
        <f t="shared" si="2"/>
        <v>0</v>
      </c>
      <c r="J75" s="30">
        <v>0</v>
      </c>
      <c r="K75" s="50">
        <v>0</v>
      </c>
      <c r="L75" s="43"/>
      <c r="M75" s="43"/>
      <c r="N75" s="43"/>
      <c r="O75" s="42"/>
      <c r="P75" s="39"/>
    </row>
    <row r="76" spans="1:16" ht="15.75">
      <c r="A76" s="197" t="s">
        <v>48</v>
      </c>
      <c r="B76" s="197"/>
      <c r="C76" s="51">
        <f>SUM(C73:C75)</f>
        <v>2406.89</v>
      </c>
      <c r="D76" s="137">
        <f>SUM(D73:D75)</f>
        <v>0</v>
      </c>
      <c r="E76" s="137">
        <f>SUM(E73:E75)</f>
        <v>2</v>
      </c>
      <c r="F76" s="137">
        <f>SUM(F73:F75)</f>
        <v>0</v>
      </c>
      <c r="G76" s="20">
        <f t="shared" si="0"/>
        <v>0</v>
      </c>
      <c r="H76" s="6">
        <f t="shared" si="1"/>
        <v>8.3094782063160354E-4</v>
      </c>
      <c r="I76" s="6">
        <f t="shared" si="2"/>
        <v>0</v>
      </c>
      <c r="J76" s="30">
        <v>0</v>
      </c>
      <c r="K76" s="50">
        <f>SUM(K73:K75)</f>
        <v>0</v>
      </c>
      <c r="L76" s="43"/>
      <c r="M76" s="43"/>
      <c r="N76" s="43"/>
      <c r="O76" s="43"/>
      <c r="P76" s="39"/>
    </row>
    <row r="77" spans="1:16" ht="15.75">
      <c r="A77" s="197" t="s">
        <v>49</v>
      </c>
      <c r="B77" s="197"/>
      <c r="C77" s="51"/>
      <c r="D77" s="137"/>
      <c r="E77" s="137"/>
      <c r="F77" s="137"/>
      <c r="G77" s="20"/>
      <c r="H77" s="6"/>
      <c r="I77" s="6"/>
      <c r="J77" s="30"/>
      <c r="K77" s="50"/>
      <c r="L77" s="43"/>
      <c r="M77" s="43"/>
      <c r="N77" s="43"/>
      <c r="O77" s="42"/>
      <c r="P77" s="39"/>
    </row>
    <row r="78" spans="1:16" ht="15.75">
      <c r="A78" s="33">
        <v>1</v>
      </c>
      <c r="B78" s="33" t="s">
        <v>244</v>
      </c>
      <c r="C78" s="48"/>
      <c r="D78" s="137"/>
      <c r="E78" s="134"/>
      <c r="F78" s="136"/>
      <c r="G78" s="20"/>
      <c r="H78" s="6"/>
      <c r="I78" s="6"/>
      <c r="J78" s="30"/>
      <c r="K78" s="50"/>
      <c r="L78" s="43"/>
      <c r="M78" s="43"/>
      <c r="N78" s="43"/>
      <c r="O78" s="42"/>
      <c r="P78" s="39"/>
    </row>
    <row r="79" spans="1:16" s="47" customFormat="1" ht="15.75">
      <c r="A79" s="33"/>
      <c r="B79" s="33" t="s">
        <v>245</v>
      </c>
      <c r="C79" s="65">
        <v>22.32</v>
      </c>
      <c r="D79" s="136">
        <v>2</v>
      </c>
      <c r="E79" s="136">
        <v>2</v>
      </c>
      <c r="F79" s="116">
        <v>2</v>
      </c>
      <c r="G79" s="20">
        <f t="shared" ref="G79:G142" si="4">D79/C79</f>
        <v>8.9605734767025089E-2</v>
      </c>
      <c r="H79" s="6">
        <f t="shared" ref="H79:H142" si="5">E79/C79</f>
        <v>8.9605734767025089E-2</v>
      </c>
      <c r="I79" s="6">
        <f t="shared" ref="I79:I142" si="6">F79/C79</f>
        <v>8.9605734767025089E-2</v>
      </c>
      <c r="J79" s="30">
        <f t="shared" ref="J79:J142" si="7">K79*100/F79</f>
        <v>0</v>
      </c>
      <c r="K79" s="63">
        <v>0</v>
      </c>
      <c r="L79" s="63"/>
      <c r="M79" s="63"/>
      <c r="N79" s="63"/>
      <c r="O79" s="42"/>
      <c r="P79" s="39"/>
    </row>
    <row r="80" spans="1:16" s="47" customFormat="1" ht="15.75">
      <c r="A80" s="33">
        <v>2</v>
      </c>
      <c r="B80" s="125" t="s">
        <v>232</v>
      </c>
      <c r="C80" s="65"/>
      <c r="D80" s="136"/>
      <c r="E80" s="136"/>
      <c r="F80" s="116"/>
      <c r="G80" s="20"/>
      <c r="H80" s="6"/>
      <c r="I80" s="6"/>
      <c r="J80" s="30"/>
      <c r="K80" s="63"/>
      <c r="L80" s="63"/>
      <c r="M80" s="63"/>
      <c r="N80" s="63"/>
      <c r="O80" s="42"/>
      <c r="P80" s="39"/>
    </row>
    <row r="81" spans="1:16" ht="15.75">
      <c r="A81" s="33"/>
      <c r="B81" s="33" t="s">
        <v>230</v>
      </c>
      <c r="C81" s="48">
        <v>145.66999999999999</v>
      </c>
      <c r="D81" s="136">
        <v>13</v>
      </c>
      <c r="E81" s="136">
        <v>29</v>
      </c>
      <c r="F81" s="116">
        <v>40</v>
      </c>
      <c r="G81" s="20">
        <f t="shared" si="4"/>
        <v>8.9242809089036867E-2</v>
      </c>
      <c r="H81" s="6">
        <f t="shared" si="5"/>
        <v>0.1990801125832361</v>
      </c>
      <c r="I81" s="6">
        <f t="shared" si="6"/>
        <v>0.27459325873549806</v>
      </c>
      <c r="J81" s="30">
        <f t="shared" si="7"/>
        <v>10</v>
      </c>
      <c r="K81" s="50">
        <v>4</v>
      </c>
      <c r="L81" s="43"/>
      <c r="M81" s="43"/>
      <c r="N81" s="43"/>
      <c r="O81" s="42"/>
      <c r="P81" s="39"/>
    </row>
    <row r="82" spans="1:16" s="47" customFormat="1" ht="15.75">
      <c r="A82" s="33">
        <v>3</v>
      </c>
      <c r="B82" s="125" t="s">
        <v>233</v>
      </c>
      <c r="C82" s="65"/>
      <c r="D82" s="136"/>
      <c r="E82" s="136"/>
      <c r="F82" s="116"/>
      <c r="G82" s="20"/>
      <c r="H82" s="6"/>
      <c r="I82" s="6"/>
      <c r="J82" s="30"/>
      <c r="K82" s="63"/>
      <c r="L82" s="63"/>
      <c r="M82" s="63"/>
      <c r="N82" s="63"/>
      <c r="O82" s="42"/>
      <c r="P82" s="39"/>
    </row>
    <row r="83" spans="1:16" ht="15.75">
      <c r="A83" s="33"/>
      <c r="B83" s="33" t="s">
        <v>231</v>
      </c>
      <c r="C83" s="48">
        <v>200.1</v>
      </c>
      <c r="D83" s="136">
        <v>17</v>
      </c>
      <c r="E83" s="136">
        <v>40</v>
      </c>
      <c r="F83" s="116">
        <v>55</v>
      </c>
      <c r="G83" s="20">
        <f t="shared" si="4"/>
        <v>8.4957521239380315E-2</v>
      </c>
      <c r="H83" s="6">
        <f t="shared" si="5"/>
        <v>0.19990004997501251</v>
      </c>
      <c r="I83" s="6">
        <f t="shared" si="6"/>
        <v>0.27486256871564219</v>
      </c>
      <c r="J83" s="30">
        <f t="shared" si="7"/>
        <v>10.909090909090908</v>
      </c>
      <c r="K83" s="50">
        <v>6</v>
      </c>
      <c r="L83" s="43"/>
      <c r="M83" s="43"/>
      <c r="N83" s="43"/>
      <c r="O83" s="42"/>
      <c r="P83" s="39"/>
    </row>
    <row r="84" spans="1:16" s="47" customFormat="1" ht="15.75">
      <c r="A84" s="33">
        <v>4</v>
      </c>
      <c r="B84" s="125" t="s">
        <v>246</v>
      </c>
      <c r="C84" s="65"/>
      <c r="D84" s="136"/>
      <c r="E84" s="136"/>
      <c r="F84" s="116"/>
      <c r="G84" s="20"/>
      <c r="H84" s="6"/>
      <c r="I84" s="6"/>
      <c r="J84" s="30"/>
      <c r="K84" s="63"/>
      <c r="L84" s="63"/>
      <c r="M84" s="63"/>
      <c r="N84" s="63"/>
      <c r="O84" s="42"/>
      <c r="P84" s="39"/>
    </row>
    <row r="85" spans="1:16" ht="15.75">
      <c r="A85" s="33"/>
      <c r="B85" s="33" t="s">
        <v>234</v>
      </c>
      <c r="C85" s="48">
        <v>64.16</v>
      </c>
      <c r="D85" s="136">
        <v>6</v>
      </c>
      <c r="E85" s="136">
        <v>13</v>
      </c>
      <c r="F85" s="116">
        <v>19</v>
      </c>
      <c r="G85" s="20">
        <f t="shared" si="4"/>
        <v>9.3516209476309231E-2</v>
      </c>
      <c r="H85" s="6">
        <f t="shared" si="5"/>
        <v>0.20261845386533667</v>
      </c>
      <c r="I85" s="6">
        <f t="shared" si="6"/>
        <v>0.2961346633416459</v>
      </c>
      <c r="J85" s="30">
        <f t="shared" si="7"/>
        <v>0</v>
      </c>
      <c r="K85" s="50">
        <v>0</v>
      </c>
      <c r="L85" s="43"/>
      <c r="M85" s="43"/>
      <c r="N85" s="43"/>
      <c r="O85" s="42"/>
      <c r="P85" s="39"/>
    </row>
    <row r="86" spans="1:16" ht="15.75">
      <c r="A86" s="33">
        <v>5</v>
      </c>
      <c r="B86" s="33" t="s">
        <v>50</v>
      </c>
      <c r="C86" s="48">
        <v>367.53</v>
      </c>
      <c r="D86" s="136">
        <v>20</v>
      </c>
      <c r="E86" s="136">
        <v>16</v>
      </c>
      <c r="F86" s="116">
        <v>15</v>
      </c>
      <c r="G86" s="20">
        <f t="shared" si="4"/>
        <v>5.4417326476750204E-2</v>
      </c>
      <c r="H86" s="6">
        <f t="shared" si="5"/>
        <v>4.3533861181400159E-2</v>
      </c>
      <c r="I86" s="6">
        <f t="shared" si="6"/>
        <v>4.0812994857562651E-2</v>
      </c>
      <c r="J86" s="30">
        <f t="shared" si="7"/>
        <v>6.666666666666667</v>
      </c>
      <c r="K86" s="50">
        <v>1</v>
      </c>
      <c r="L86" s="43"/>
      <c r="M86" s="43"/>
      <c r="N86" s="43"/>
      <c r="O86" s="42"/>
      <c r="P86" s="39"/>
    </row>
    <row r="87" spans="1:16" ht="15.75">
      <c r="A87" s="33">
        <v>6</v>
      </c>
      <c r="B87" s="33" t="s">
        <v>51</v>
      </c>
      <c r="C87" s="48">
        <v>398.84</v>
      </c>
      <c r="D87" s="136">
        <v>34</v>
      </c>
      <c r="E87" s="136">
        <v>2</v>
      </c>
      <c r="F87" s="116">
        <v>6</v>
      </c>
      <c r="G87" s="20">
        <f t="shared" si="4"/>
        <v>8.5247216929094385E-2</v>
      </c>
      <c r="H87" s="6">
        <f t="shared" si="5"/>
        <v>5.0145421722996696E-3</v>
      </c>
      <c r="I87" s="6">
        <f t="shared" si="6"/>
        <v>1.5043626516899009E-2</v>
      </c>
      <c r="J87" s="30">
        <f t="shared" si="7"/>
        <v>0</v>
      </c>
      <c r="K87" s="50">
        <v>0</v>
      </c>
      <c r="L87" s="43"/>
      <c r="M87" s="43"/>
      <c r="N87" s="43"/>
      <c r="O87" s="42"/>
      <c r="P87" s="39"/>
    </row>
    <row r="88" spans="1:16" ht="15.75">
      <c r="A88" s="33">
        <v>7</v>
      </c>
      <c r="B88" s="33" t="s">
        <v>52</v>
      </c>
      <c r="C88" s="48">
        <v>141.91</v>
      </c>
      <c r="D88" s="136">
        <v>19</v>
      </c>
      <c r="E88" s="136">
        <v>26</v>
      </c>
      <c r="F88" s="116">
        <v>25</v>
      </c>
      <c r="G88" s="20">
        <f t="shared" si="4"/>
        <v>0.13388767528715384</v>
      </c>
      <c r="H88" s="6">
        <f t="shared" si="5"/>
        <v>0.1832147135508421</v>
      </c>
      <c r="I88" s="6">
        <f t="shared" si="6"/>
        <v>0.17616799379888662</v>
      </c>
      <c r="J88" s="30">
        <f t="shared" si="7"/>
        <v>8</v>
      </c>
      <c r="K88" s="50">
        <v>2</v>
      </c>
      <c r="L88" s="43"/>
      <c r="M88" s="43"/>
      <c r="N88" s="43"/>
      <c r="O88" s="42"/>
      <c r="P88" s="39"/>
    </row>
    <row r="89" spans="1:16" ht="15.75">
      <c r="A89" s="33">
        <v>8</v>
      </c>
      <c r="B89" s="33" t="s">
        <v>53</v>
      </c>
      <c r="C89" s="48">
        <v>16.45</v>
      </c>
      <c r="D89" s="136">
        <v>1</v>
      </c>
      <c r="E89" s="136">
        <v>1</v>
      </c>
      <c r="F89" s="116">
        <v>1</v>
      </c>
      <c r="G89" s="20">
        <f t="shared" si="4"/>
        <v>6.0790273556231005E-2</v>
      </c>
      <c r="H89" s="6">
        <f t="shared" si="5"/>
        <v>6.0790273556231005E-2</v>
      </c>
      <c r="I89" s="6">
        <f t="shared" si="6"/>
        <v>6.0790273556231005E-2</v>
      </c>
      <c r="J89" s="30">
        <f t="shared" si="7"/>
        <v>0</v>
      </c>
      <c r="K89" s="50">
        <v>0</v>
      </c>
      <c r="L89" s="43"/>
      <c r="M89" s="43"/>
      <c r="N89" s="43"/>
      <c r="O89" s="42"/>
      <c r="P89" s="39"/>
    </row>
    <row r="90" spans="1:16" ht="15.75">
      <c r="A90" s="33">
        <v>9</v>
      </c>
      <c r="B90" s="33" t="s">
        <v>54</v>
      </c>
      <c r="C90" s="48">
        <v>19.21</v>
      </c>
      <c r="D90" s="136">
        <v>2</v>
      </c>
      <c r="E90" s="136">
        <v>0</v>
      </c>
      <c r="F90" s="116">
        <v>0</v>
      </c>
      <c r="G90" s="20">
        <f t="shared" si="4"/>
        <v>0.10411244143675169</v>
      </c>
      <c r="H90" s="6">
        <f t="shared" si="5"/>
        <v>0</v>
      </c>
      <c r="I90" s="6">
        <f t="shared" si="6"/>
        <v>0</v>
      </c>
      <c r="J90" s="30">
        <v>0</v>
      </c>
      <c r="K90" s="50">
        <v>0</v>
      </c>
      <c r="L90" s="43"/>
      <c r="M90" s="43"/>
      <c r="N90" s="43"/>
      <c r="O90" s="42"/>
      <c r="P90" s="39"/>
    </row>
    <row r="91" spans="1:16" ht="15.75">
      <c r="A91" s="33">
        <v>10</v>
      </c>
      <c r="B91" s="33" t="s">
        <v>55</v>
      </c>
      <c r="C91" s="48">
        <v>66.27</v>
      </c>
      <c r="D91" s="136">
        <v>5</v>
      </c>
      <c r="E91" s="136">
        <v>0</v>
      </c>
      <c r="F91" s="116">
        <v>0</v>
      </c>
      <c r="G91" s="20">
        <f t="shared" si="4"/>
        <v>7.5448921080428555E-2</v>
      </c>
      <c r="H91" s="6">
        <f t="shared" si="5"/>
        <v>0</v>
      </c>
      <c r="I91" s="6">
        <f t="shared" si="6"/>
        <v>0</v>
      </c>
      <c r="J91" s="30">
        <v>0</v>
      </c>
      <c r="K91" s="50">
        <v>0</v>
      </c>
      <c r="L91" s="43"/>
      <c r="M91" s="43"/>
      <c r="N91" s="43"/>
      <c r="O91" s="42"/>
      <c r="P91" s="39"/>
    </row>
    <row r="92" spans="1:16" ht="15.75">
      <c r="A92" s="33">
        <v>11</v>
      </c>
      <c r="B92" s="33" t="s">
        <v>56</v>
      </c>
      <c r="C92" s="48">
        <v>469.95</v>
      </c>
      <c r="D92" s="136">
        <v>38</v>
      </c>
      <c r="E92" s="136">
        <v>17</v>
      </c>
      <c r="F92" s="116">
        <v>15</v>
      </c>
      <c r="G92" s="20">
        <f t="shared" si="4"/>
        <v>8.085966592190659E-2</v>
      </c>
      <c r="H92" s="6">
        <f t="shared" si="5"/>
        <v>3.6174061070326634E-2</v>
      </c>
      <c r="I92" s="6">
        <f t="shared" si="6"/>
        <v>3.1918289179699966E-2</v>
      </c>
      <c r="J92" s="30">
        <f t="shared" si="7"/>
        <v>6.666666666666667</v>
      </c>
      <c r="K92" s="50">
        <v>1</v>
      </c>
      <c r="L92" s="43"/>
      <c r="M92" s="43"/>
      <c r="N92" s="43"/>
      <c r="O92" s="42"/>
      <c r="P92" s="39"/>
    </row>
    <row r="93" spans="1:16" ht="15.75">
      <c r="A93" s="33">
        <v>12</v>
      </c>
      <c r="B93" s="33" t="s">
        <v>186</v>
      </c>
      <c r="C93" s="48"/>
      <c r="D93" s="136"/>
      <c r="E93" s="136"/>
      <c r="F93" s="116"/>
      <c r="G93" s="20"/>
      <c r="H93" s="6"/>
      <c r="I93" s="6"/>
      <c r="J93" s="30"/>
      <c r="K93" s="50"/>
      <c r="L93" s="43"/>
      <c r="M93" s="43"/>
      <c r="N93" s="43"/>
      <c r="O93" s="42"/>
      <c r="P93" s="39"/>
    </row>
    <row r="94" spans="1:16" ht="15.75">
      <c r="A94" s="33"/>
      <c r="B94" s="33" t="s">
        <v>187</v>
      </c>
      <c r="C94" s="48">
        <v>59.66</v>
      </c>
      <c r="D94" s="136">
        <v>5</v>
      </c>
      <c r="E94" s="136">
        <v>12</v>
      </c>
      <c r="F94" s="116">
        <v>15</v>
      </c>
      <c r="G94" s="20">
        <f t="shared" si="4"/>
        <v>8.3808246731478381E-2</v>
      </c>
      <c r="H94" s="6">
        <f t="shared" si="5"/>
        <v>0.20113979215554811</v>
      </c>
      <c r="I94" s="6">
        <f t="shared" si="6"/>
        <v>0.25142474019443517</v>
      </c>
      <c r="J94" s="30">
        <f t="shared" si="7"/>
        <v>6.666666666666667</v>
      </c>
      <c r="K94" s="50">
        <v>1</v>
      </c>
      <c r="L94" s="43"/>
      <c r="M94" s="43"/>
      <c r="N94" s="43"/>
      <c r="O94" s="42"/>
      <c r="P94" s="39"/>
    </row>
    <row r="95" spans="1:16" ht="15.75">
      <c r="A95" s="33">
        <v>13</v>
      </c>
      <c r="B95" s="33" t="s">
        <v>57</v>
      </c>
      <c r="C95" s="48">
        <v>63.69</v>
      </c>
      <c r="D95" s="136">
        <v>6</v>
      </c>
      <c r="E95" s="136">
        <v>0</v>
      </c>
      <c r="F95" s="116">
        <v>0</v>
      </c>
      <c r="G95" s="20">
        <f t="shared" si="4"/>
        <v>9.420631182289213E-2</v>
      </c>
      <c r="H95" s="6">
        <f t="shared" si="5"/>
        <v>0</v>
      </c>
      <c r="I95" s="6">
        <f t="shared" si="6"/>
        <v>0</v>
      </c>
      <c r="J95" s="30">
        <v>0</v>
      </c>
      <c r="K95" s="50">
        <v>0</v>
      </c>
      <c r="L95" s="43"/>
      <c r="M95" s="43"/>
      <c r="N95" s="43"/>
      <c r="O95" s="42"/>
      <c r="P95" s="39"/>
    </row>
    <row r="96" spans="1:16" s="47" customFormat="1" ht="15.75">
      <c r="A96" s="33">
        <v>14</v>
      </c>
      <c r="B96" s="33" t="s">
        <v>235</v>
      </c>
      <c r="C96" s="65"/>
      <c r="D96" s="136"/>
      <c r="E96" s="136"/>
      <c r="F96" s="116"/>
      <c r="G96" s="20"/>
      <c r="H96" s="6"/>
      <c r="I96" s="6"/>
      <c r="J96" s="30"/>
      <c r="K96" s="63"/>
      <c r="L96" s="63"/>
      <c r="M96" s="63"/>
      <c r="N96" s="63"/>
      <c r="O96" s="42"/>
      <c r="P96" s="39"/>
    </row>
    <row r="97" spans="1:16" s="47" customFormat="1" ht="15.75">
      <c r="A97" s="33"/>
      <c r="B97" s="33" t="s">
        <v>236</v>
      </c>
      <c r="C97" s="65">
        <v>194.89</v>
      </c>
      <c r="D97" s="136">
        <v>17</v>
      </c>
      <c r="E97" s="136">
        <v>39</v>
      </c>
      <c r="F97" s="116">
        <v>30</v>
      </c>
      <c r="G97" s="20">
        <f t="shared" si="4"/>
        <v>8.7228693108933247E-2</v>
      </c>
      <c r="H97" s="6">
        <f t="shared" si="5"/>
        <v>0.20011288419108217</v>
      </c>
      <c r="I97" s="6">
        <f t="shared" si="6"/>
        <v>0.15393298783929396</v>
      </c>
      <c r="J97" s="30">
        <f t="shared" si="7"/>
        <v>10</v>
      </c>
      <c r="K97" s="63">
        <v>3</v>
      </c>
      <c r="L97" s="63"/>
      <c r="M97" s="63"/>
      <c r="N97" s="63"/>
      <c r="O97" s="42"/>
      <c r="P97" s="39"/>
    </row>
    <row r="98" spans="1:16" ht="15.75">
      <c r="A98" s="33"/>
      <c r="B98" s="33" t="s">
        <v>237</v>
      </c>
      <c r="C98" s="48">
        <v>144.77000000000001</v>
      </c>
      <c r="D98" s="136">
        <v>13</v>
      </c>
      <c r="E98" s="136">
        <v>29</v>
      </c>
      <c r="F98" s="116">
        <v>25</v>
      </c>
      <c r="G98" s="20">
        <f t="shared" si="4"/>
        <v>8.9797610002072245E-2</v>
      </c>
      <c r="H98" s="6">
        <f t="shared" si="5"/>
        <v>0.20031774538923808</v>
      </c>
      <c r="I98" s="6">
        <f t="shared" si="6"/>
        <v>0.17268771154244664</v>
      </c>
      <c r="J98" s="30">
        <f t="shared" si="7"/>
        <v>8</v>
      </c>
      <c r="K98" s="50">
        <v>2</v>
      </c>
      <c r="L98" s="43"/>
      <c r="M98" s="43"/>
      <c r="N98" s="43"/>
      <c r="O98" s="42"/>
      <c r="P98" s="39"/>
    </row>
    <row r="99" spans="1:16" ht="15.75">
      <c r="A99" s="33">
        <v>15</v>
      </c>
      <c r="B99" s="33" t="s">
        <v>58</v>
      </c>
      <c r="C99" s="48">
        <v>46.9</v>
      </c>
      <c r="D99" s="136">
        <v>4</v>
      </c>
      <c r="E99" s="136">
        <v>25</v>
      </c>
      <c r="F99" s="116">
        <v>28</v>
      </c>
      <c r="G99" s="20">
        <f t="shared" si="4"/>
        <v>8.5287846481876331E-2</v>
      </c>
      <c r="H99" s="6">
        <f t="shared" si="5"/>
        <v>0.53304904051172708</v>
      </c>
      <c r="I99" s="6">
        <f t="shared" si="6"/>
        <v>0.59701492537313439</v>
      </c>
      <c r="J99" s="30">
        <f t="shared" si="7"/>
        <v>7.1428571428571432</v>
      </c>
      <c r="K99" s="50">
        <v>2</v>
      </c>
      <c r="L99" s="43"/>
      <c r="M99" s="43"/>
      <c r="N99" s="43"/>
      <c r="O99" s="42"/>
      <c r="P99" s="39"/>
    </row>
    <row r="100" spans="1:16" ht="15.75">
      <c r="A100" s="33">
        <v>16</v>
      </c>
      <c r="B100" s="125" t="s">
        <v>59</v>
      </c>
      <c r="C100" s="48">
        <v>241.77</v>
      </c>
      <c r="D100" s="136">
        <v>21</v>
      </c>
      <c r="E100" s="136">
        <v>48</v>
      </c>
      <c r="F100" s="116">
        <v>55</v>
      </c>
      <c r="G100" s="20">
        <f t="shared" si="4"/>
        <v>8.6859411837696979E-2</v>
      </c>
      <c r="H100" s="6">
        <f t="shared" si="5"/>
        <v>0.19853579848616454</v>
      </c>
      <c r="I100" s="6">
        <f t="shared" si="6"/>
        <v>0.22748893576539686</v>
      </c>
      <c r="J100" s="30">
        <f t="shared" si="7"/>
        <v>9.0909090909090917</v>
      </c>
      <c r="K100" s="50">
        <v>5</v>
      </c>
      <c r="L100" s="43"/>
      <c r="M100" s="43"/>
      <c r="N100" s="43"/>
      <c r="O100" s="42"/>
      <c r="P100" s="39"/>
    </row>
    <row r="101" spans="1:16" ht="13.15" customHeight="1">
      <c r="A101" s="33">
        <v>17</v>
      </c>
      <c r="B101" s="33" t="s">
        <v>225</v>
      </c>
      <c r="C101" s="48">
        <v>115.22</v>
      </c>
      <c r="D101" s="136">
        <v>1</v>
      </c>
      <c r="E101" s="136">
        <v>3</v>
      </c>
      <c r="F101" s="116">
        <v>5</v>
      </c>
      <c r="G101" s="20">
        <f t="shared" si="4"/>
        <v>8.6790487762541235E-3</v>
      </c>
      <c r="H101" s="6">
        <f t="shared" si="5"/>
        <v>2.6037146328762369E-2</v>
      </c>
      <c r="I101" s="6">
        <f t="shared" si="6"/>
        <v>4.3395243881270612E-2</v>
      </c>
      <c r="J101" s="30">
        <f t="shared" si="7"/>
        <v>0</v>
      </c>
      <c r="K101" s="50">
        <v>0</v>
      </c>
      <c r="L101" s="43"/>
      <c r="M101" s="43"/>
      <c r="N101" s="43"/>
      <c r="O101" s="42"/>
      <c r="P101" s="39"/>
    </row>
    <row r="102" spans="1:16" ht="15.75">
      <c r="A102" s="33">
        <v>18</v>
      </c>
      <c r="B102" s="33" t="s">
        <v>60</v>
      </c>
      <c r="C102" s="48">
        <v>218.65</v>
      </c>
      <c r="D102" s="136">
        <v>8</v>
      </c>
      <c r="E102" s="136">
        <v>8</v>
      </c>
      <c r="F102" s="116">
        <v>8</v>
      </c>
      <c r="G102" s="20">
        <f t="shared" si="4"/>
        <v>3.6588154584953118E-2</v>
      </c>
      <c r="H102" s="6">
        <f t="shared" si="5"/>
        <v>3.6588154584953118E-2</v>
      </c>
      <c r="I102" s="6">
        <f t="shared" si="6"/>
        <v>3.6588154584953118E-2</v>
      </c>
      <c r="J102" s="30">
        <f t="shared" si="7"/>
        <v>0</v>
      </c>
      <c r="K102" s="50">
        <v>0</v>
      </c>
      <c r="L102" s="43"/>
      <c r="M102" s="43"/>
      <c r="N102" s="43"/>
      <c r="O102" s="42"/>
      <c r="P102" s="39"/>
    </row>
    <row r="103" spans="1:16" ht="15.75">
      <c r="A103" s="33">
        <v>19</v>
      </c>
      <c r="B103" s="33" t="s">
        <v>61</v>
      </c>
      <c r="C103" s="48">
        <v>111.66</v>
      </c>
      <c r="D103" s="136">
        <v>19</v>
      </c>
      <c r="E103" s="136">
        <v>21</v>
      </c>
      <c r="F103" s="116">
        <v>22</v>
      </c>
      <c r="G103" s="20">
        <f t="shared" si="4"/>
        <v>0.17015941250223895</v>
      </c>
      <c r="H103" s="6">
        <f t="shared" si="5"/>
        <v>0.18807092960773777</v>
      </c>
      <c r="I103" s="6">
        <f t="shared" si="6"/>
        <v>0.19702668816048721</v>
      </c>
      <c r="J103" s="30">
        <f t="shared" si="7"/>
        <v>9.0909090909090917</v>
      </c>
      <c r="K103" s="50">
        <v>2</v>
      </c>
      <c r="L103" s="43"/>
      <c r="M103" s="43"/>
      <c r="N103" s="43"/>
      <c r="O103" s="42"/>
      <c r="P103" s="39"/>
    </row>
    <row r="104" spans="1:16" ht="15.75">
      <c r="A104" s="33">
        <v>20</v>
      </c>
      <c r="B104" s="37" t="s">
        <v>188</v>
      </c>
      <c r="C104" s="48">
        <v>35.29</v>
      </c>
      <c r="D104" s="136">
        <v>1</v>
      </c>
      <c r="E104" s="136">
        <v>0</v>
      </c>
      <c r="F104" s="116">
        <v>0</v>
      </c>
      <c r="G104" s="20">
        <f t="shared" si="4"/>
        <v>2.8336639274582034E-2</v>
      </c>
      <c r="H104" s="6">
        <f t="shared" si="5"/>
        <v>0</v>
      </c>
      <c r="I104" s="6">
        <f t="shared" si="6"/>
        <v>0</v>
      </c>
      <c r="J104" s="30">
        <v>0</v>
      </c>
      <c r="K104" s="50">
        <v>0</v>
      </c>
      <c r="L104" s="43"/>
      <c r="M104" s="43"/>
      <c r="N104" s="43"/>
      <c r="O104" s="42"/>
      <c r="P104" s="39"/>
    </row>
    <row r="105" spans="1:16" ht="30" customHeight="1">
      <c r="A105" s="197" t="s">
        <v>62</v>
      </c>
      <c r="B105" s="197"/>
      <c r="C105" s="51">
        <f>SUM(C78:C104)</f>
        <v>3144.91</v>
      </c>
      <c r="D105" s="137">
        <f>SUM(D78:D104)</f>
        <v>252</v>
      </c>
      <c r="E105" s="137">
        <f>SUM(E78:E104)</f>
        <v>331</v>
      </c>
      <c r="F105" s="137">
        <f>SUM(F78:F104)</f>
        <v>366</v>
      </c>
      <c r="G105" s="20">
        <f t="shared" si="4"/>
        <v>8.0129479062993864E-2</v>
      </c>
      <c r="H105" s="6">
        <f t="shared" si="5"/>
        <v>0.1052494348009959</v>
      </c>
      <c r="I105" s="6">
        <f t="shared" si="6"/>
        <v>0.1163785291153006</v>
      </c>
      <c r="J105" s="30">
        <f t="shared" si="7"/>
        <v>7.9234972677595632</v>
      </c>
      <c r="K105" s="50">
        <f>SUM(K78:K104)</f>
        <v>29</v>
      </c>
      <c r="L105" s="43"/>
      <c r="M105" s="43"/>
      <c r="N105" s="43"/>
      <c r="O105" s="43"/>
      <c r="P105" s="39"/>
    </row>
    <row r="106" spans="1:16" ht="15.75">
      <c r="A106" s="197" t="s">
        <v>63</v>
      </c>
      <c r="B106" s="197"/>
      <c r="C106" s="51"/>
      <c r="D106" s="137"/>
      <c r="E106" s="137"/>
      <c r="F106" s="137"/>
      <c r="G106" s="20"/>
      <c r="H106" s="6"/>
      <c r="I106" s="6"/>
      <c r="J106" s="30"/>
      <c r="K106" s="50"/>
      <c r="L106" s="43"/>
      <c r="M106" s="43"/>
      <c r="N106" s="43"/>
      <c r="O106" s="42"/>
      <c r="P106" s="39"/>
    </row>
    <row r="107" spans="1:16" ht="15.75">
      <c r="A107" s="33">
        <v>1</v>
      </c>
      <c r="B107" s="33" t="s">
        <v>64</v>
      </c>
      <c r="C107" s="52">
        <v>78.510000000000005</v>
      </c>
      <c r="D107" s="136">
        <v>3</v>
      </c>
      <c r="E107" s="136">
        <v>3</v>
      </c>
      <c r="F107" s="116">
        <v>3</v>
      </c>
      <c r="G107" s="20">
        <f t="shared" si="4"/>
        <v>3.821169277799006E-2</v>
      </c>
      <c r="H107" s="6">
        <f t="shared" si="5"/>
        <v>3.821169277799006E-2</v>
      </c>
      <c r="I107" s="6">
        <f t="shared" si="6"/>
        <v>3.821169277799006E-2</v>
      </c>
      <c r="J107" s="30">
        <f t="shared" si="7"/>
        <v>0</v>
      </c>
      <c r="K107" s="50">
        <v>0</v>
      </c>
      <c r="L107" s="43"/>
      <c r="M107" s="43"/>
      <c r="N107" s="43"/>
      <c r="O107" s="42"/>
      <c r="P107" s="39"/>
    </row>
    <row r="108" spans="1:16" ht="15.75">
      <c r="A108" s="33">
        <v>2</v>
      </c>
      <c r="B108" s="125" t="s">
        <v>65</v>
      </c>
      <c r="C108" s="52">
        <v>121.45</v>
      </c>
      <c r="D108" s="136">
        <v>9</v>
      </c>
      <c r="E108" s="136">
        <v>24</v>
      </c>
      <c r="F108" s="116">
        <v>21</v>
      </c>
      <c r="G108" s="20">
        <f t="shared" si="4"/>
        <v>7.4104569781803215E-2</v>
      </c>
      <c r="H108" s="6">
        <f t="shared" si="5"/>
        <v>0.19761218608480857</v>
      </c>
      <c r="I108" s="6">
        <f t="shared" si="6"/>
        <v>0.1729106628242075</v>
      </c>
      <c r="J108" s="30">
        <f t="shared" si="7"/>
        <v>9.5238095238095237</v>
      </c>
      <c r="K108" s="50">
        <v>2</v>
      </c>
      <c r="L108" s="43"/>
      <c r="M108" s="43"/>
      <c r="N108" s="43"/>
      <c r="O108" s="42"/>
      <c r="P108" s="39"/>
    </row>
    <row r="109" spans="1:16" ht="15.75">
      <c r="A109" s="33">
        <v>3</v>
      </c>
      <c r="B109" s="33" t="s">
        <v>66</v>
      </c>
      <c r="C109" s="52">
        <v>27.63</v>
      </c>
      <c r="D109" s="136">
        <v>2</v>
      </c>
      <c r="E109" s="136">
        <v>5</v>
      </c>
      <c r="F109" s="116">
        <v>6</v>
      </c>
      <c r="G109" s="20">
        <f t="shared" si="4"/>
        <v>7.2385088671733627E-2</v>
      </c>
      <c r="H109" s="6">
        <f t="shared" si="5"/>
        <v>0.18096272167933405</v>
      </c>
      <c r="I109" s="6">
        <f t="shared" si="6"/>
        <v>0.21715526601520088</v>
      </c>
      <c r="J109" s="30">
        <f t="shared" si="7"/>
        <v>0</v>
      </c>
      <c r="K109" s="50">
        <v>0</v>
      </c>
      <c r="L109" s="43"/>
      <c r="M109" s="43"/>
      <c r="N109" s="43"/>
      <c r="O109" s="42"/>
      <c r="P109" s="39"/>
    </row>
    <row r="110" spans="1:16" ht="15.75">
      <c r="A110" s="33">
        <v>4</v>
      </c>
      <c r="B110" s="33" t="s">
        <v>171</v>
      </c>
      <c r="C110" s="48">
        <v>9.34</v>
      </c>
      <c r="D110" s="136">
        <v>0</v>
      </c>
      <c r="E110" s="136">
        <v>1</v>
      </c>
      <c r="F110" s="116">
        <v>2</v>
      </c>
      <c r="G110" s="20">
        <f t="shared" si="4"/>
        <v>0</v>
      </c>
      <c r="H110" s="6">
        <f t="shared" si="5"/>
        <v>0.10706638115631692</v>
      </c>
      <c r="I110" s="6">
        <f t="shared" si="6"/>
        <v>0.21413276231263384</v>
      </c>
      <c r="J110" s="30">
        <f t="shared" si="7"/>
        <v>0</v>
      </c>
      <c r="K110" s="50">
        <v>0</v>
      </c>
      <c r="L110" s="43"/>
      <c r="M110" s="43"/>
      <c r="N110" s="43"/>
      <c r="O110" s="42"/>
      <c r="P110" s="39"/>
    </row>
    <row r="111" spans="1:16" ht="15.75">
      <c r="A111" s="33">
        <v>5</v>
      </c>
      <c r="B111" s="33" t="s">
        <v>67</v>
      </c>
      <c r="C111" s="52">
        <v>1457.32</v>
      </c>
      <c r="D111" s="136">
        <v>73</v>
      </c>
      <c r="E111" s="136">
        <v>15</v>
      </c>
      <c r="F111" s="116">
        <v>18</v>
      </c>
      <c r="G111" s="20">
        <f t="shared" si="4"/>
        <v>5.0091949606126319E-2</v>
      </c>
      <c r="H111" s="6">
        <f t="shared" si="5"/>
        <v>1.0292866357423215E-2</v>
      </c>
      <c r="I111" s="6">
        <f t="shared" si="6"/>
        <v>1.2351439628907859E-2</v>
      </c>
      <c r="J111" s="30">
        <f t="shared" si="7"/>
        <v>5.5555555555555554</v>
      </c>
      <c r="K111" s="50">
        <v>1</v>
      </c>
      <c r="L111" s="43"/>
      <c r="M111" s="43"/>
      <c r="N111" s="43"/>
      <c r="O111" s="42"/>
      <c r="P111" s="39"/>
    </row>
    <row r="112" spans="1:16" ht="15.75">
      <c r="A112" s="33">
        <v>6</v>
      </c>
      <c r="B112" s="33" t="s">
        <v>68</v>
      </c>
      <c r="C112" s="52">
        <v>229.9</v>
      </c>
      <c r="D112" s="136">
        <v>18</v>
      </c>
      <c r="E112" s="136">
        <v>18</v>
      </c>
      <c r="F112" s="116">
        <v>20</v>
      </c>
      <c r="G112" s="20">
        <f t="shared" si="4"/>
        <v>7.8294910830795997E-2</v>
      </c>
      <c r="H112" s="6">
        <f t="shared" si="5"/>
        <v>7.8294910830795997E-2</v>
      </c>
      <c r="I112" s="6">
        <f t="shared" si="6"/>
        <v>8.6994345367551101E-2</v>
      </c>
      <c r="J112" s="30">
        <f t="shared" si="7"/>
        <v>10</v>
      </c>
      <c r="K112" s="50">
        <v>2</v>
      </c>
      <c r="L112" s="43"/>
      <c r="M112" s="43"/>
      <c r="N112" s="43"/>
      <c r="O112" s="42"/>
      <c r="P112" s="39"/>
    </row>
    <row r="113" spans="1:16" ht="15.75">
      <c r="A113" s="33">
        <v>7</v>
      </c>
      <c r="B113" s="33" t="s">
        <v>69</v>
      </c>
      <c r="C113" s="52">
        <v>109.49</v>
      </c>
      <c r="D113" s="136">
        <v>7</v>
      </c>
      <c r="E113" s="136">
        <v>7</v>
      </c>
      <c r="F113" s="116">
        <v>9</v>
      </c>
      <c r="G113" s="20">
        <f t="shared" si="4"/>
        <v>6.3932779249246507E-2</v>
      </c>
      <c r="H113" s="6">
        <f t="shared" si="5"/>
        <v>6.3932779249246507E-2</v>
      </c>
      <c r="I113" s="6">
        <f t="shared" si="6"/>
        <v>8.2199287606174079E-2</v>
      </c>
      <c r="J113" s="30">
        <f t="shared" si="7"/>
        <v>0</v>
      </c>
      <c r="K113" s="50">
        <v>0</v>
      </c>
      <c r="L113" s="43"/>
      <c r="M113" s="43"/>
      <c r="N113" s="43"/>
      <c r="O113" s="42"/>
      <c r="P113" s="39"/>
    </row>
    <row r="114" spans="1:16" ht="15.75">
      <c r="A114" s="33">
        <v>8</v>
      </c>
      <c r="B114" s="33" t="s">
        <v>70</v>
      </c>
      <c r="C114" s="52">
        <v>37.19</v>
      </c>
      <c r="D114" s="136">
        <v>3</v>
      </c>
      <c r="E114" s="136">
        <v>3</v>
      </c>
      <c r="F114" s="116">
        <v>5</v>
      </c>
      <c r="G114" s="20">
        <f t="shared" si="4"/>
        <v>8.0666845926324282E-2</v>
      </c>
      <c r="H114" s="6">
        <f t="shared" si="5"/>
        <v>8.0666845926324282E-2</v>
      </c>
      <c r="I114" s="6">
        <f t="shared" si="6"/>
        <v>0.13444474321054048</v>
      </c>
      <c r="J114" s="30">
        <f t="shared" si="7"/>
        <v>0</v>
      </c>
      <c r="K114" s="50">
        <v>0</v>
      </c>
      <c r="L114" s="43"/>
      <c r="M114" s="43"/>
      <c r="N114" s="43"/>
      <c r="O114" s="42"/>
      <c r="P114" s="39"/>
    </row>
    <row r="115" spans="1:16" s="47" customFormat="1" ht="31.5">
      <c r="A115" s="33">
        <v>9</v>
      </c>
      <c r="B115" s="77" t="s">
        <v>255</v>
      </c>
      <c r="C115" s="99">
        <v>111.64</v>
      </c>
      <c r="D115" s="136">
        <v>15</v>
      </c>
      <c r="E115" s="136">
        <v>15</v>
      </c>
      <c r="F115" s="116">
        <v>15</v>
      </c>
      <c r="G115" s="20">
        <f t="shared" si="4"/>
        <v>0.13436044428520244</v>
      </c>
      <c r="H115" s="6">
        <f t="shared" si="5"/>
        <v>0.13436044428520244</v>
      </c>
      <c r="I115" s="6">
        <f t="shared" si="6"/>
        <v>0.13436044428520244</v>
      </c>
      <c r="J115" s="30">
        <f t="shared" si="7"/>
        <v>6.666666666666667</v>
      </c>
      <c r="K115" s="97">
        <v>1</v>
      </c>
      <c r="L115" s="97"/>
      <c r="M115" s="97"/>
      <c r="N115" s="97"/>
      <c r="O115" s="42"/>
      <c r="P115" s="39"/>
    </row>
    <row r="116" spans="1:16" ht="13.9" customHeight="1">
      <c r="A116" s="33">
        <v>10</v>
      </c>
      <c r="B116" s="33" t="s">
        <v>225</v>
      </c>
      <c r="C116" s="52">
        <v>82.98</v>
      </c>
      <c r="D116" s="136">
        <v>0</v>
      </c>
      <c r="E116" s="136">
        <v>0</v>
      </c>
      <c r="F116" s="116">
        <v>0</v>
      </c>
      <c r="G116" s="20">
        <f t="shared" si="4"/>
        <v>0</v>
      </c>
      <c r="H116" s="6">
        <f t="shared" si="5"/>
        <v>0</v>
      </c>
      <c r="I116" s="6">
        <f t="shared" si="6"/>
        <v>0</v>
      </c>
      <c r="J116" s="30">
        <v>0</v>
      </c>
      <c r="K116" s="50">
        <v>0</v>
      </c>
      <c r="L116" s="43"/>
      <c r="M116" s="43"/>
      <c r="N116" s="43"/>
      <c r="O116" s="42"/>
      <c r="P116" s="39"/>
    </row>
    <row r="117" spans="1:16" ht="13.9" customHeight="1">
      <c r="A117" s="78">
        <v>11</v>
      </c>
      <c r="B117" s="78" t="s">
        <v>188</v>
      </c>
      <c r="C117" s="79">
        <v>22.27</v>
      </c>
      <c r="D117" s="69">
        <v>1</v>
      </c>
      <c r="E117" s="69">
        <v>1</v>
      </c>
      <c r="F117" s="116">
        <v>1</v>
      </c>
      <c r="G117" s="20">
        <f t="shared" si="4"/>
        <v>4.4903457566232603E-2</v>
      </c>
      <c r="H117" s="6">
        <f t="shared" si="5"/>
        <v>4.4903457566232603E-2</v>
      </c>
      <c r="I117" s="6">
        <f t="shared" si="6"/>
        <v>4.4903457566232603E-2</v>
      </c>
      <c r="J117" s="30">
        <f t="shared" si="7"/>
        <v>0</v>
      </c>
      <c r="K117" s="69">
        <v>0</v>
      </c>
      <c r="L117" s="69"/>
      <c r="M117" s="69"/>
      <c r="N117" s="69"/>
      <c r="O117" s="80"/>
      <c r="P117" s="39"/>
    </row>
    <row r="118" spans="1:16" ht="15.75">
      <c r="A118" s="197" t="s">
        <v>71</v>
      </c>
      <c r="B118" s="197"/>
      <c r="C118" s="51">
        <f>SUM(C107:C117)</f>
        <v>2287.7199999999998</v>
      </c>
      <c r="D118" s="137">
        <f>SUM(D107:D117)</f>
        <v>131</v>
      </c>
      <c r="E118" s="137">
        <f>SUM(E107:E117)</f>
        <v>92</v>
      </c>
      <c r="F118" s="137">
        <f>SUM(F107:F117)</f>
        <v>100</v>
      </c>
      <c r="G118" s="20">
        <f t="shared" si="4"/>
        <v>5.7262252373542225E-2</v>
      </c>
      <c r="H118" s="6">
        <f t="shared" si="5"/>
        <v>4.0214711590579273E-2</v>
      </c>
      <c r="I118" s="6">
        <f t="shared" si="6"/>
        <v>4.3711643033238337E-2</v>
      </c>
      <c r="J118" s="30">
        <f t="shared" si="7"/>
        <v>6</v>
      </c>
      <c r="K118" s="50">
        <f>SUM(K107:K117)</f>
        <v>6</v>
      </c>
      <c r="L118" s="43"/>
      <c r="M118" s="43"/>
      <c r="N118" s="43"/>
      <c r="O118" s="43"/>
      <c r="P118" s="39"/>
    </row>
    <row r="119" spans="1:16" ht="15.75">
      <c r="A119" s="197" t="s">
        <v>72</v>
      </c>
      <c r="B119" s="197"/>
      <c r="C119" s="51"/>
      <c r="D119" s="137"/>
      <c r="E119" s="137"/>
      <c r="F119" s="137"/>
      <c r="G119" s="20"/>
      <c r="H119" s="6"/>
      <c r="I119" s="6"/>
      <c r="J119" s="30"/>
      <c r="K119" s="50"/>
      <c r="L119" s="43"/>
      <c r="M119" s="43"/>
      <c r="N119" s="43"/>
      <c r="O119" s="42"/>
      <c r="P119" s="39"/>
    </row>
    <row r="120" spans="1:16" ht="15.75">
      <c r="A120" s="33">
        <v>1</v>
      </c>
      <c r="B120" s="33" t="s">
        <v>73</v>
      </c>
      <c r="C120" s="52">
        <v>129.16999999999999</v>
      </c>
      <c r="D120" s="136">
        <v>0</v>
      </c>
      <c r="E120" s="136">
        <v>0</v>
      </c>
      <c r="F120" s="116">
        <v>0</v>
      </c>
      <c r="G120" s="20">
        <f t="shared" si="4"/>
        <v>0</v>
      </c>
      <c r="H120" s="6">
        <f t="shared" si="5"/>
        <v>0</v>
      </c>
      <c r="I120" s="6">
        <f t="shared" si="6"/>
        <v>0</v>
      </c>
      <c r="J120" s="30">
        <v>0</v>
      </c>
      <c r="K120" s="50"/>
      <c r="L120" s="43"/>
      <c r="M120" s="43"/>
      <c r="N120" s="43"/>
      <c r="O120" s="42"/>
      <c r="P120" s="39"/>
    </row>
    <row r="121" spans="1:16" ht="15.75">
      <c r="A121" s="33">
        <v>2</v>
      </c>
      <c r="B121" s="33" t="s">
        <v>189</v>
      </c>
      <c r="C121" s="52"/>
      <c r="D121" s="134"/>
      <c r="E121" s="134"/>
      <c r="F121" s="116"/>
      <c r="G121" s="20"/>
      <c r="H121" s="6"/>
      <c r="I121" s="6"/>
      <c r="J121" s="30"/>
      <c r="K121" s="50"/>
      <c r="L121" s="43"/>
      <c r="M121" s="43"/>
      <c r="N121" s="43"/>
      <c r="O121" s="42"/>
      <c r="P121" s="39"/>
    </row>
    <row r="122" spans="1:16" ht="15.75">
      <c r="A122" s="33"/>
      <c r="B122" s="33" t="s">
        <v>190</v>
      </c>
      <c r="C122" s="52">
        <v>20.84</v>
      </c>
      <c r="D122" s="134">
        <v>0</v>
      </c>
      <c r="E122" s="134">
        <v>0</v>
      </c>
      <c r="F122" s="116">
        <v>0</v>
      </c>
      <c r="G122" s="20">
        <f t="shared" si="4"/>
        <v>0</v>
      </c>
      <c r="H122" s="6">
        <f t="shared" si="5"/>
        <v>0</v>
      </c>
      <c r="I122" s="6">
        <f t="shared" si="6"/>
        <v>0</v>
      </c>
      <c r="J122" s="30">
        <v>0</v>
      </c>
      <c r="K122" s="50"/>
      <c r="L122" s="43"/>
      <c r="M122" s="43"/>
      <c r="N122" s="43"/>
      <c r="O122" s="42"/>
      <c r="P122" s="39"/>
    </row>
    <row r="123" spans="1:16" ht="15.75">
      <c r="A123" s="33"/>
      <c r="B123" s="33" t="s">
        <v>191</v>
      </c>
      <c r="C123" s="52">
        <v>11.83</v>
      </c>
      <c r="D123" s="134">
        <v>0</v>
      </c>
      <c r="E123" s="134">
        <v>0</v>
      </c>
      <c r="F123" s="116">
        <v>0</v>
      </c>
      <c r="G123" s="20">
        <f t="shared" si="4"/>
        <v>0</v>
      </c>
      <c r="H123" s="6">
        <f t="shared" si="5"/>
        <v>0</v>
      </c>
      <c r="I123" s="6">
        <f t="shared" si="6"/>
        <v>0</v>
      </c>
      <c r="J123" s="30">
        <v>0</v>
      </c>
      <c r="K123" s="50"/>
      <c r="L123" s="43"/>
      <c r="M123" s="43"/>
      <c r="N123" s="43"/>
      <c r="O123" s="42"/>
      <c r="P123" s="39"/>
    </row>
    <row r="124" spans="1:16" ht="15.75">
      <c r="A124" s="33"/>
      <c r="B124" s="33" t="s">
        <v>192</v>
      </c>
      <c r="C124" s="52">
        <v>22.61</v>
      </c>
      <c r="D124" s="134">
        <v>0</v>
      </c>
      <c r="E124" s="134">
        <v>0</v>
      </c>
      <c r="F124" s="116">
        <v>0</v>
      </c>
      <c r="G124" s="20">
        <f t="shared" si="4"/>
        <v>0</v>
      </c>
      <c r="H124" s="6">
        <f t="shared" si="5"/>
        <v>0</v>
      </c>
      <c r="I124" s="6">
        <f t="shared" si="6"/>
        <v>0</v>
      </c>
      <c r="J124" s="30">
        <v>0</v>
      </c>
      <c r="K124" s="50"/>
      <c r="L124" s="43"/>
      <c r="M124" s="43"/>
      <c r="N124" s="43"/>
      <c r="O124" s="42"/>
      <c r="P124" s="39"/>
    </row>
    <row r="125" spans="1:16" ht="15.75">
      <c r="A125" s="33"/>
      <c r="B125" s="33" t="s">
        <v>193</v>
      </c>
      <c r="C125" s="52">
        <v>52.02</v>
      </c>
      <c r="D125" s="134">
        <v>0</v>
      </c>
      <c r="E125" s="134">
        <v>0</v>
      </c>
      <c r="F125" s="116">
        <v>0</v>
      </c>
      <c r="G125" s="20">
        <f t="shared" si="4"/>
        <v>0</v>
      </c>
      <c r="H125" s="6">
        <f t="shared" si="5"/>
        <v>0</v>
      </c>
      <c r="I125" s="6">
        <f t="shared" si="6"/>
        <v>0</v>
      </c>
      <c r="J125" s="30">
        <v>0</v>
      </c>
      <c r="K125" s="50"/>
      <c r="L125" s="43"/>
      <c r="M125" s="43"/>
      <c r="N125" s="43"/>
      <c r="O125" s="42"/>
      <c r="P125" s="39"/>
    </row>
    <row r="126" spans="1:16" ht="15.75">
      <c r="A126" s="33"/>
      <c r="B126" s="33" t="s">
        <v>194</v>
      </c>
      <c r="C126" s="52">
        <v>40.58</v>
      </c>
      <c r="D126" s="134">
        <v>0</v>
      </c>
      <c r="E126" s="134">
        <v>0</v>
      </c>
      <c r="F126" s="116">
        <v>0</v>
      </c>
      <c r="G126" s="20">
        <f t="shared" si="4"/>
        <v>0</v>
      </c>
      <c r="H126" s="6">
        <f t="shared" si="5"/>
        <v>0</v>
      </c>
      <c r="I126" s="6">
        <f t="shared" si="6"/>
        <v>0</v>
      </c>
      <c r="J126" s="30">
        <v>0</v>
      </c>
      <c r="K126" s="50"/>
      <c r="L126" s="43"/>
      <c r="M126" s="43"/>
      <c r="N126" s="43"/>
      <c r="O126" s="42"/>
      <c r="P126" s="39"/>
    </row>
    <row r="127" spans="1:16" ht="15.75">
      <c r="A127" s="33"/>
      <c r="B127" s="33" t="s">
        <v>195</v>
      </c>
      <c r="C127" s="52">
        <v>54.1</v>
      </c>
      <c r="D127" s="134">
        <v>0</v>
      </c>
      <c r="E127" s="134">
        <v>0</v>
      </c>
      <c r="F127" s="116">
        <v>0</v>
      </c>
      <c r="G127" s="20">
        <f t="shared" si="4"/>
        <v>0</v>
      </c>
      <c r="H127" s="6">
        <f t="shared" si="5"/>
        <v>0</v>
      </c>
      <c r="I127" s="6">
        <f t="shared" si="6"/>
        <v>0</v>
      </c>
      <c r="J127" s="30">
        <v>0</v>
      </c>
      <c r="K127" s="50"/>
      <c r="L127" s="43"/>
      <c r="M127" s="43"/>
      <c r="N127" s="43"/>
      <c r="O127" s="42"/>
      <c r="P127" s="39"/>
    </row>
    <row r="128" spans="1:16" ht="15.75">
      <c r="A128" s="33">
        <v>3</v>
      </c>
      <c r="B128" s="33" t="s">
        <v>74</v>
      </c>
      <c r="C128" s="52">
        <v>1221.68</v>
      </c>
      <c r="D128" s="134">
        <v>0</v>
      </c>
      <c r="E128" s="134">
        <v>0</v>
      </c>
      <c r="F128" s="116">
        <v>0</v>
      </c>
      <c r="G128" s="20">
        <f t="shared" si="4"/>
        <v>0</v>
      </c>
      <c r="H128" s="6">
        <f t="shared" si="5"/>
        <v>0</v>
      </c>
      <c r="I128" s="6">
        <f t="shared" si="6"/>
        <v>0</v>
      </c>
      <c r="J128" s="30">
        <v>0</v>
      </c>
      <c r="K128" s="50"/>
      <c r="L128" s="43"/>
      <c r="M128" s="43"/>
      <c r="N128" s="43"/>
      <c r="O128" s="42"/>
      <c r="P128" s="39"/>
    </row>
    <row r="129" spans="1:16" ht="16.899999999999999" customHeight="1">
      <c r="A129" s="33">
        <v>4</v>
      </c>
      <c r="B129" s="33" t="s">
        <v>225</v>
      </c>
      <c r="C129" s="52">
        <v>88.05</v>
      </c>
      <c r="D129" s="134">
        <v>0</v>
      </c>
      <c r="E129" s="134">
        <v>0</v>
      </c>
      <c r="F129" s="116">
        <v>0</v>
      </c>
      <c r="G129" s="20">
        <f t="shared" si="4"/>
        <v>0</v>
      </c>
      <c r="H129" s="6">
        <f t="shared" si="5"/>
        <v>0</v>
      </c>
      <c r="I129" s="6">
        <f t="shared" si="6"/>
        <v>0</v>
      </c>
      <c r="J129" s="30">
        <v>0</v>
      </c>
      <c r="K129" s="50"/>
      <c r="L129" s="43"/>
      <c r="M129" s="43"/>
      <c r="N129" s="43"/>
      <c r="O129" s="42"/>
      <c r="P129" s="39"/>
    </row>
    <row r="130" spans="1:16" ht="15.75">
      <c r="A130" s="33">
        <v>5</v>
      </c>
      <c r="B130" s="33" t="s">
        <v>196</v>
      </c>
      <c r="C130" s="52">
        <v>34.03</v>
      </c>
      <c r="D130" s="134">
        <v>0</v>
      </c>
      <c r="E130" s="134">
        <v>0</v>
      </c>
      <c r="F130" s="116">
        <v>0</v>
      </c>
      <c r="G130" s="20">
        <f t="shared" si="4"/>
        <v>0</v>
      </c>
      <c r="H130" s="6">
        <f t="shared" si="5"/>
        <v>0</v>
      </c>
      <c r="I130" s="6">
        <f t="shared" si="6"/>
        <v>0</v>
      </c>
      <c r="J130" s="30">
        <v>0</v>
      </c>
      <c r="K130" s="50"/>
      <c r="L130" s="43"/>
      <c r="M130" s="43"/>
      <c r="N130" s="43"/>
      <c r="O130" s="42"/>
      <c r="P130" s="39"/>
    </row>
    <row r="131" spans="1:16" ht="31.9" customHeight="1">
      <c r="A131" s="197" t="s">
        <v>75</v>
      </c>
      <c r="B131" s="197"/>
      <c r="C131" s="51">
        <f>SUM(C120:C130)</f>
        <v>1674.91</v>
      </c>
      <c r="D131" s="137">
        <f>SUM(D120:D130)</f>
        <v>0</v>
      </c>
      <c r="E131" s="137">
        <f>SUM(E120:E130)</f>
        <v>0</v>
      </c>
      <c r="F131" s="137">
        <f>SUM(F120:F130)</f>
        <v>0</v>
      </c>
      <c r="G131" s="20">
        <f t="shared" si="4"/>
        <v>0</v>
      </c>
      <c r="H131" s="6">
        <f t="shared" si="5"/>
        <v>0</v>
      </c>
      <c r="I131" s="6">
        <f t="shared" si="6"/>
        <v>0</v>
      </c>
      <c r="J131" s="30">
        <v>0</v>
      </c>
      <c r="K131" s="50">
        <f>SUM(K120:K130)</f>
        <v>0</v>
      </c>
      <c r="L131" s="43"/>
      <c r="M131" s="43"/>
      <c r="N131" s="43"/>
      <c r="O131" s="43"/>
      <c r="P131" s="39"/>
    </row>
    <row r="132" spans="1:16" ht="15.75">
      <c r="A132" s="197" t="s">
        <v>76</v>
      </c>
      <c r="B132" s="197"/>
      <c r="C132" s="51"/>
      <c r="D132" s="137"/>
      <c r="E132" s="137"/>
      <c r="F132" s="137"/>
      <c r="G132" s="20"/>
      <c r="H132" s="6"/>
      <c r="I132" s="6"/>
      <c r="J132" s="30"/>
      <c r="K132" s="50"/>
      <c r="L132" s="43"/>
      <c r="M132" s="43"/>
      <c r="N132" s="43"/>
      <c r="O132" s="42"/>
      <c r="P132" s="39"/>
    </row>
    <row r="133" spans="1:16" ht="15.75">
      <c r="A133" s="33">
        <v>1</v>
      </c>
      <c r="B133" s="33" t="s">
        <v>77</v>
      </c>
      <c r="C133" s="52">
        <v>344.7</v>
      </c>
      <c r="D133" s="134">
        <v>4</v>
      </c>
      <c r="E133" s="134">
        <v>0</v>
      </c>
      <c r="F133" s="116">
        <v>0</v>
      </c>
      <c r="G133" s="20">
        <f t="shared" si="4"/>
        <v>1.1604293588627792E-2</v>
      </c>
      <c r="H133" s="6">
        <f t="shared" si="5"/>
        <v>0</v>
      </c>
      <c r="I133" s="6">
        <f t="shared" si="6"/>
        <v>0</v>
      </c>
      <c r="J133" s="30">
        <v>0</v>
      </c>
      <c r="K133" s="50">
        <v>0</v>
      </c>
      <c r="L133" s="43"/>
      <c r="M133" s="43"/>
      <c r="N133" s="43"/>
      <c r="O133" s="42"/>
      <c r="P133" s="39"/>
    </row>
    <row r="134" spans="1:16" ht="15.75">
      <c r="A134" s="33">
        <v>2</v>
      </c>
      <c r="B134" s="33" t="s">
        <v>197</v>
      </c>
      <c r="C134" s="52"/>
      <c r="D134" s="134"/>
      <c r="E134" s="134"/>
      <c r="F134" s="116"/>
      <c r="G134" s="20"/>
      <c r="H134" s="6"/>
      <c r="I134" s="6"/>
      <c r="J134" s="30"/>
      <c r="K134" s="50"/>
      <c r="L134" s="43"/>
      <c r="M134" s="43"/>
      <c r="N134" s="43"/>
      <c r="O134" s="42"/>
      <c r="P134" s="39"/>
    </row>
    <row r="135" spans="1:16" ht="15.75">
      <c r="A135" s="33"/>
      <c r="B135" s="33" t="s">
        <v>198</v>
      </c>
      <c r="C135" s="52">
        <v>67.180000000000007</v>
      </c>
      <c r="D135" s="134">
        <v>1</v>
      </c>
      <c r="E135" s="134">
        <v>0</v>
      </c>
      <c r="F135" s="116">
        <v>0</v>
      </c>
      <c r="G135" s="20">
        <f t="shared" si="4"/>
        <v>1.4885382554331646E-2</v>
      </c>
      <c r="H135" s="6">
        <f t="shared" si="5"/>
        <v>0</v>
      </c>
      <c r="I135" s="6">
        <f t="shared" si="6"/>
        <v>0</v>
      </c>
      <c r="J135" s="30">
        <v>0</v>
      </c>
      <c r="K135" s="50">
        <v>0</v>
      </c>
      <c r="L135" s="43"/>
      <c r="M135" s="43"/>
      <c r="N135" s="43"/>
      <c r="O135" s="42"/>
      <c r="P135" s="39"/>
    </row>
    <row r="136" spans="1:16" ht="15.75">
      <c r="A136" s="33"/>
      <c r="B136" s="33" t="s">
        <v>199</v>
      </c>
      <c r="C136" s="52">
        <v>616.4</v>
      </c>
      <c r="D136" s="134">
        <v>4</v>
      </c>
      <c r="E136" s="134">
        <v>0</v>
      </c>
      <c r="F136" s="116">
        <v>0</v>
      </c>
      <c r="G136" s="20">
        <f t="shared" si="4"/>
        <v>6.4892926670992862E-3</v>
      </c>
      <c r="H136" s="6">
        <f t="shared" si="5"/>
        <v>0</v>
      </c>
      <c r="I136" s="6">
        <f t="shared" si="6"/>
        <v>0</v>
      </c>
      <c r="J136" s="30">
        <v>0</v>
      </c>
      <c r="K136" s="50">
        <v>0</v>
      </c>
      <c r="L136" s="43"/>
      <c r="M136" s="43"/>
      <c r="N136" s="43"/>
      <c r="O136" s="42"/>
      <c r="P136" s="39"/>
    </row>
    <row r="137" spans="1:16" ht="15.75">
      <c r="A137" s="33"/>
      <c r="B137" s="33" t="s">
        <v>200</v>
      </c>
      <c r="C137" s="52">
        <v>150.19</v>
      </c>
      <c r="D137" s="134">
        <v>3</v>
      </c>
      <c r="E137" s="134">
        <v>0</v>
      </c>
      <c r="F137" s="116">
        <v>0</v>
      </c>
      <c r="G137" s="20">
        <f t="shared" si="4"/>
        <v>1.9974698714961051E-2</v>
      </c>
      <c r="H137" s="6">
        <f t="shared" si="5"/>
        <v>0</v>
      </c>
      <c r="I137" s="6">
        <f t="shared" si="6"/>
        <v>0</v>
      </c>
      <c r="J137" s="30">
        <v>0</v>
      </c>
      <c r="K137" s="50">
        <v>0</v>
      </c>
      <c r="L137" s="43"/>
      <c r="M137" s="43"/>
      <c r="N137" s="43"/>
      <c r="O137" s="42"/>
      <c r="P137" s="39"/>
    </row>
    <row r="138" spans="1:16" ht="15.75">
      <c r="A138" s="33">
        <v>3</v>
      </c>
      <c r="B138" s="33" t="s">
        <v>78</v>
      </c>
      <c r="C138" s="52">
        <v>1024.28</v>
      </c>
      <c r="D138" s="134">
        <v>12</v>
      </c>
      <c r="E138" s="134">
        <v>12</v>
      </c>
      <c r="F138" s="116">
        <v>6</v>
      </c>
      <c r="G138" s="20">
        <f t="shared" si="4"/>
        <v>1.1715546530245636E-2</v>
      </c>
      <c r="H138" s="6">
        <f t="shared" si="5"/>
        <v>1.1715546530245636E-2</v>
      </c>
      <c r="I138" s="6">
        <f t="shared" si="6"/>
        <v>5.8577732651228179E-3</v>
      </c>
      <c r="J138" s="30">
        <f t="shared" si="7"/>
        <v>0</v>
      </c>
      <c r="K138" s="50">
        <v>0</v>
      </c>
      <c r="L138" s="43"/>
      <c r="M138" s="43"/>
      <c r="N138" s="43"/>
      <c r="O138" s="42"/>
      <c r="P138" s="39"/>
    </row>
    <row r="139" spans="1:16" ht="15.75">
      <c r="A139" s="33">
        <v>4</v>
      </c>
      <c r="B139" s="33" t="s">
        <v>79</v>
      </c>
      <c r="C139" s="52">
        <v>704.05</v>
      </c>
      <c r="D139" s="134">
        <v>8</v>
      </c>
      <c r="E139" s="134">
        <v>8</v>
      </c>
      <c r="F139" s="116">
        <v>8</v>
      </c>
      <c r="G139" s="20">
        <f t="shared" si="4"/>
        <v>1.1362829344506782E-2</v>
      </c>
      <c r="H139" s="6">
        <f t="shared" si="5"/>
        <v>1.1362829344506782E-2</v>
      </c>
      <c r="I139" s="6">
        <f t="shared" si="6"/>
        <v>1.1362829344506782E-2</v>
      </c>
      <c r="J139" s="30">
        <f t="shared" si="7"/>
        <v>0</v>
      </c>
      <c r="K139" s="50">
        <v>0</v>
      </c>
      <c r="L139" s="43"/>
      <c r="M139" s="43"/>
      <c r="N139" s="43"/>
      <c r="O139" s="42"/>
      <c r="P139" s="39"/>
    </row>
    <row r="140" spans="1:16" ht="15.75">
      <c r="A140" s="33">
        <v>5</v>
      </c>
      <c r="B140" s="33" t="s">
        <v>80</v>
      </c>
      <c r="C140" s="52">
        <v>3186.35</v>
      </c>
      <c r="D140" s="134">
        <v>41</v>
      </c>
      <c r="E140" s="134">
        <v>0</v>
      </c>
      <c r="F140" s="116">
        <v>0</v>
      </c>
      <c r="G140" s="20">
        <f t="shared" si="4"/>
        <v>1.2867387449589656E-2</v>
      </c>
      <c r="H140" s="6">
        <f t="shared" si="5"/>
        <v>0</v>
      </c>
      <c r="I140" s="6">
        <f t="shared" si="6"/>
        <v>0</v>
      </c>
      <c r="J140" s="30">
        <v>0</v>
      </c>
      <c r="K140" s="50">
        <v>0</v>
      </c>
      <c r="L140" s="43"/>
      <c r="M140" s="43"/>
      <c r="N140" s="43"/>
      <c r="O140" s="42"/>
      <c r="P140" s="39"/>
    </row>
    <row r="141" spans="1:16" ht="15.75">
      <c r="A141" s="33">
        <v>6</v>
      </c>
      <c r="B141" s="33" t="s">
        <v>81</v>
      </c>
      <c r="C141" s="52">
        <v>174.7</v>
      </c>
      <c r="D141" s="134">
        <v>2</v>
      </c>
      <c r="E141" s="134">
        <v>2</v>
      </c>
      <c r="F141" s="116">
        <v>2</v>
      </c>
      <c r="G141" s="20">
        <f t="shared" si="4"/>
        <v>1.1448196908986834E-2</v>
      </c>
      <c r="H141" s="6">
        <f t="shared" si="5"/>
        <v>1.1448196908986834E-2</v>
      </c>
      <c r="I141" s="6">
        <f t="shared" si="6"/>
        <v>1.1448196908986834E-2</v>
      </c>
      <c r="J141" s="30">
        <f t="shared" si="7"/>
        <v>0</v>
      </c>
      <c r="K141" s="50">
        <v>0</v>
      </c>
      <c r="L141" s="43"/>
      <c r="M141" s="43"/>
      <c r="N141" s="43"/>
      <c r="O141" s="42"/>
      <c r="P141" s="39"/>
    </row>
    <row r="142" spans="1:16" ht="15.75">
      <c r="A142" s="33">
        <v>7</v>
      </c>
      <c r="B142" s="33" t="s">
        <v>82</v>
      </c>
      <c r="C142" s="52">
        <v>614.04</v>
      </c>
      <c r="D142" s="134">
        <v>8</v>
      </c>
      <c r="E142" s="134">
        <v>8</v>
      </c>
      <c r="F142" s="116">
        <v>8</v>
      </c>
      <c r="G142" s="20">
        <f t="shared" si="4"/>
        <v>1.3028467200833822E-2</v>
      </c>
      <c r="H142" s="6">
        <f t="shared" si="5"/>
        <v>1.3028467200833822E-2</v>
      </c>
      <c r="I142" s="6">
        <f t="shared" si="6"/>
        <v>1.3028467200833822E-2</v>
      </c>
      <c r="J142" s="30">
        <f t="shared" si="7"/>
        <v>0</v>
      </c>
      <c r="K142" s="50">
        <v>0</v>
      </c>
      <c r="L142" s="43"/>
      <c r="M142" s="43"/>
      <c r="N142" s="43"/>
      <c r="O142" s="42"/>
      <c r="P142" s="39"/>
    </row>
    <row r="143" spans="1:16" ht="15.75">
      <c r="A143" s="33">
        <v>8</v>
      </c>
      <c r="B143" s="33" t="s">
        <v>83</v>
      </c>
      <c r="C143" s="52">
        <v>1830.07</v>
      </c>
      <c r="D143" s="134">
        <v>17</v>
      </c>
      <c r="E143" s="134">
        <v>30</v>
      </c>
      <c r="F143" s="116">
        <v>25</v>
      </c>
      <c r="G143" s="20">
        <f t="shared" ref="G143:G205" si="8">D143/C143</f>
        <v>9.2892621593709535E-3</v>
      </c>
      <c r="H143" s="6">
        <f t="shared" ref="H143:H205" si="9">E143/C143</f>
        <v>1.6392815575360507E-2</v>
      </c>
      <c r="I143" s="6">
        <f t="shared" ref="I143:I205" si="10">F143/C143</f>
        <v>1.3660679646133754E-2</v>
      </c>
      <c r="J143" s="30">
        <f t="shared" ref="J143:J205" si="11">K143*100/F143</f>
        <v>8</v>
      </c>
      <c r="K143" s="50">
        <v>2</v>
      </c>
      <c r="L143" s="43"/>
      <c r="M143" s="43"/>
      <c r="N143" s="43"/>
      <c r="O143" s="42"/>
      <c r="P143" s="39"/>
    </row>
    <row r="144" spans="1:16" s="47" customFormat="1" ht="31.5">
      <c r="A144" s="33"/>
      <c r="B144" s="33" t="s">
        <v>247</v>
      </c>
      <c r="C144" s="68">
        <v>688.92</v>
      </c>
      <c r="D144" s="134">
        <v>8</v>
      </c>
      <c r="E144" s="134">
        <v>8</v>
      </c>
      <c r="F144" s="116">
        <v>10</v>
      </c>
      <c r="G144" s="20">
        <f t="shared" si="8"/>
        <v>1.1612378795796319E-2</v>
      </c>
      <c r="H144" s="6">
        <f t="shared" si="9"/>
        <v>1.1612378795796319E-2</v>
      </c>
      <c r="I144" s="6">
        <f t="shared" si="10"/>
        <v>1.45154734947454E-2</v>
      </c>
      <c r="J144" s="30">
        <f t="shared" si="11"/>
        <v>0</v>
      </c>
      <c r="K144" s="63">
        <v>0</v>
      </c>
      <c r="L144" s="63"/>
      <c r="M144" s="63"/>
      <c r="N144" s="63"/>
      <c r="O144" s="42"/>
      <c r="P144" s="39"/>
    </row>
    <row r="145" spans="1:16" ht="16.899999999999999" customHeight="1">
      <c r="A145" s="33">
        <v>9</v>
      </c>
      <c r="B145" s="33" t="s">
        <v>225</v>
      </c>
      <c r="C145" s="52">
        <v>5554.54</v>
      </c>
      <c r="D145" s="134">
        <v>69</v>
      </c>
      <c r="E145" s="134">
        <v>69</v>
      </c>
      <c r="F145" s="116">
        <v>70</v>
      </c>
      <c r="G145" s="20">
        <f t="shared" si="8"/>
        <v>1.2422270791100613E-2</v>
      </c>
      <c r="H145" s="6">
        <f t="shared" si="9"/>
        <v>1.2422270791100613E-2</v>
      </c>
      <c r="I145" s="6">
        <f t="shared" si="10"/>
        <v>1.2602303701116565E-2</v>
      </c>
      <c r="J145" s="30">
        <f t="shared" si="11"/>
        <v>10</v>
      </c>
      <c r="K145" s="50">
        <v>7</v>
      </c>
      <c r="L145" s="43"/>
      <c r="M145" s="43"/>
      <c r="N145" s="43"/>
      <c r="O145" s="42"/>
      <c r="P145" s="39"/>
    </row>
    <row r="146" spans="1:16" ht="16.899999999999999" customHeight="1">
      <c r="A146" s="33">
        <v>10</v>
      </c>
      <c r="B146" s="33" t="s">
        <v>201</v>
      </c>
      <c r="C146" s="52">
        <v>39.64</v>
      </c>
      <c r="D146" s="134">
        <v>0</v>
      </c>
      <c r="E146" s="134">
        <v>0</v>
      </c>
      <c r="F146" s="116">
        <v>0</v>
      </c>
      <c r="G146" s="20">
        <f t="shared" si="8"/>
        <v>0</v>
      </c>
      <c r="H146" s="6">
        <f t="shared" si="9"/>
        <v>0</v>
      </c>
      <c r="I146" s="6">
        <f t="shared" si="10"/>
        <v>0</v>
      </c>
      <c r="J146" s="30">
        <v>0</v>
      </c>
      <c r="K146" s="50">
        <v>0</v>
      </c>
      <c r="L146" s="43"/>
      <c r="M146" s="43"/>
      <c r="N146" s="43"/>
      <c r="O146" s="42"/>
      <c r="P146" s="39"/>
    </row>
    <row r="147" spans="1:16" ht="16.899999999999999" customHeight="1">
      <c r="A147" s="33">
        <v>11</v>
      </c>
      <c r="B147" s="33" t="s">
        <v>202</v>
      </c>
      <c r="C147" s="52">
        <v>240.72</v>
      </c>
      <c r="D147" s="134">
        <v>3</v>
      </c>
      <c r="E147" s="134">
        <v>3</v>
      </c>
      <c r="F147" s="116">
        <v>3</v>
      </c>
      <c r="G147" s="20">
        <f t="shared" si="8"/>
        <v>1.2462612163509471E-2</v>
      </c>
      <c r="H147" s="6">
        <f t="shared" si="9"/>
        <v>1.2462612163509471E-2</v>
      </c>
      <c r="I147" s="6">
        <f t="shared" si="10"/>
        <v>1.2462612163509471E-2</v>
      </c>
      <c r="J147" s="30">
        <v>0</v>
      </c>
      <c r="K147" s="50">
        <v>0</v>
      </c>
      <c r="L147" s="43"/>
      <c r="M147" s="43"/>
      <c r="N147" s="43"/>
      <c r="O147" s="42"/>
      <c r="P147" s="39"/>
    </row>
    <row r="148" spans="1:16" ht="16.899999999999999" customHeight="1">
      <c r="A148" s="33">
        <v>12</v>
      </c>
      <c r="B148" s="33" t="s">
        <v>203</v>
      </c>
      <c r="C148" s="52">
        <v>607.79999999999995</v>
      </c>
      <c r="D148" s="134">
        <v>6</v>
      </c>
      <c r="E148" s="134">
        <v>6</v>
      </c>
      <c r="F148" s="116">
        <v>0</v>
      </c>
      <c r="G148" s="20">
        <f t="shared" si="8"/>
        <v>9.8716683119447202E-3</v>
      </c>
      <c r="H148" s="6">
        <f t="shared" si="9"/>
        <v>9.8716683119447202E-3</v>
      </c>
      <c r="I148" s="6">
        <f t="shared" si="10"/>
        <v>0</v>
      </c>
      <c r="J148" s="30">
        <v>0</v>
      </c>
      <c r="K148" s="50">
        <v>0</v>
      </c>
      <c r="L148" s="43"/>
      <c r="M148" s="43"/>
      <c r="N148" s="43"/>
      <c r="O148" s="42"/>
      <c r="P148" s="39"/>
    </row>
    <row r="149" spans="1:16" ht="28.9" customHeight="1">
      <c r="A149" s="197" t="s">
        <v>84</v>
      </c>
      <c r="B149" s="197"/>
      <c r="C149" s="51">
        <f>SUM(C133:C148)</f>
        <v>15843.579999999996</v>
      </c>
      <c r="D149" s="137">
        <f>SUM(D133:D148)</f>
        <v>186</v>
      </c>
      <c r="E149" s="137">
        <f>SUM(E133:E148)</f>
        <v>146</v>
      </c>
      <c r="F149" s="137">
        <f>SUM(F133:F148)</f>
        <v>132</v>
      </c>
      <c r="G149" s="20">
        <f t="shared" si="8"/>
        <v>1.1739770935609253E-2</v>
      </c>
      <c r="H149" s="6">
        <f t="shared" si="9"/>
        <v>9.2150890139728551E-3</v>
      </c>
      <c r="I149" s="6">
        <f t="shared" si="10"/>
        <v>8.3314503414001154E-3</v>
      </c>
      <c r="J149" s="30">
        <f t="shared" si="11"/>
        <v>6.8181818181818183</v>
      </c>
      <c r="K149" s="50">
        <f>SUM(K133:K148)</f>
        <v>9</v>
      </c>
      <c r="L149" s="43"/>
      <c r="M149" s="43"/>
      <c r="N149" s="43"/>
      <c r="O149" s="43"/>
      <c r="P149" s="39"/>
    </row>
    <row r="150" spans="1:16" ht="28.9" customHeight="1">
      <c r="A150" s="197" t="s">
        <v>85</v>
      </c>
      <c r="B150" s="197"/>
      <c r="C150" s="51"/>
      <c r="D150" s="137"/>
      <c r="E150" s="137"/>
      <c r="F150" s="137"/>
      <c r="G150" s="20"/>
      <c r="H150" s="6"/>
      <c r="I150" s="6"/>
      <c r="J150" s="30"/>
      <c r="K150" s="50"/>
      <c r="L150" s="43"/>
      <c r="M150" s="43"/>
      <c r="N150" s="43"/>
      <c r="O150" s="42"/>
      <c r="P150" s="39"/>
    </row>
    <row r="151" spans="1:16" ht="15.75">
      <c r="A151" s="33">
        <v>1</v>
      </c>
      <c r="B151" s="33" t="s">
        <v>86</v>
      </c>
      <c r="C151" s="52">
        <v>915.53</v>
      </c>
      <c r="D151" s="134">
        <v>4</v>
      </c>
      <c r="E151" s="134">
        <v>0</v>
      </c>
      <c r="F151" s="116">
        <v>0</v>
      </c>
      <c r="G151" s="20">
        <f t="shared" si="8"/>
        <v>4.3690539905846884E-3</v>
      </c>
      <c r="H151" s="6">
        <f t="shared" si="9"/>
        <v>0</v>
      </c>
      <c r="I151" s="6">
        <f t="shared" si="10"/>
        <v>0</v>
      </c>
      <c r="J151" s="30">
        <v>0</v>
      </c>
      <c r="K151" s="50">
        <v>0</v>
      </c>
      <c r="L151" s="43"/>
      <c r="M151" s="43"/>
      <c r="N151" s="43"/>
      <c r="O151" s="42"/>
      <c r="P151" s="39"/>
    </row>
    <row r="152" spans="1:16" ht="15.75">
      <c r="A152" s="33">
        <v>2</v>
      </c>
      <c r="B152" s="33" t="s">
        <v>87</v>
      </c>
      <c r="C152" s="52">
        <v>56.6</v>
      </c>
      <c r="D152" s="134">
        <v>0</v>
      </c>
      <c r="E152" s="134">
        <v>0</v>
      </c>
      <c r="F152" s="116">
        <v>0</v>
      </c>
      <c r="G152" s="20">
        <f t="shared" si="8"/>
        <v>0</v>
      </c>
      <c r="H152" s="6">
        <f t="shared" si="9"/>
        <v>0</v>
      </c>
      <c r="I152" s="6">
        <f t="shared" si="10"/>
        <v>0</v>
      </c>
      <c r="J152" s="30">
        <v>0</v>
      </c>
      <c r="K152" s="50">
        <v>0</v>
      </c>
      <c r="L152" s="43"/>
      <c r="M152" s="43"/>
      <c r="N152" s="43"/>
      <c r="O152" s="42"/>
      <c r="P152" s="39"/>
    </row>
    <row r="153" spans="1:16" ht="15.75">
      <c r="A153" s="33">
        <v>3</v>
      </c>
      <c r="B153" s="33" t="s">
        <v>88</v>
      </c>
      <c r="C153" s="52">
        <v>34.89</v>
      </c>
      <c r="D153" s="134">
        <v>0</v>
      </c>
      <c r="E153" s="134">
        <v>0</v>
      </c>
      <c r="F153" s="116">
        <v>0</v>
      </c>
      <c r="G153" s="20">
        <f t="shared" si="8"/>
        <v>0</v>
      </c>
      <c r="H153" s="6">
        <f t="shared" si="9"/>
        <v>0</v>
      </c>
      <c r="I153" s="6">
        <f t="shared" si="10"/>
        <v>0</v>
      </c>
      <c r="J153" s="30">
        <v>0</v>
      </c>
      <c r="K153" s="50">
        <v>0</v>
      </c>
      <c r="L153" s="43"/>
      <c r="M153" s="43"/>
      <c r="N153" s="43"/>
      <c r="O153" s="42"/>
      <c r="P153" s="39"/>
    </row>
    <row r="154" spans="1:16" ht="15.75">
      <c r="A154" s="33">
        <v>4</v>
      </c>
      <c r="B154" s="33" t="s">
        <v>89</v>
      </c>
      <c r="C154" s="52">
        <v>96.12</v>
      </c>
      <c r="D154" s="134">
        <v>0</v>
      </c>
      <c r="E154" s="134">
        <v>0</v>
      </c>
      <c r="F154" s="116">
        <v>0</v>
      </c>
      <c r="G154" s="20">
        <f t="shared" si="8"/>
        <v>0</v>
      </c>
      <c r="H154" s="6">
        <f t="shared" si="9"/>
        <v>0</v>
      </c>
      <c r="I154" s="6">
        <f t="shared" si="10"/>
        <v>0</v>
      </c>
      <c r="J154" s="30">
        <v>0</v>
      </c>
      <c r="K154" s="50">
        <v>0</v>
      </c>
      <c r="L154" s="43"/>
      <c r="M154" s="43"/>
      <c r="N154" s="43"/>
      <c r="O154" s="42"/>
      <c r="P154" s="39"/>
    </row>
    <row r="155" spans="1:16" ht="15.75">
      <c r="A155" s="33">
        <v>5</v>
      </c>
      <c r="B155" s="33" t="s">
        <v>90</v>
      </c>
      <c r="C155" s="52">
        <v>65.33</v>
      </c>
      <c r="D155" s="134">
        <v>0</v>
      </c>
      <c r="E155" s="134">
        <v>0</v>
      </c>
      <c r="F155" s="116">
        <v>0</v>
      </c>
      <c r="G155" s="20">
        <f t="shared" si="8"/>
        <v>0</v>
      </c>
      <c r="H155" s="6">
        <f t="shared" si="9"/>
        <v>0</v>
      </c>
      <c r="I155" s="6">
        <f t="shared" si="10"/>
        <v>0</v>
      </c>
      <c r="J155" s="30">
        <v>0</v>
      </c>
      <c r="K155" s="50">
        <v>0</v>
      </c>
      <c r="L155" s="43"/>
      <c r="M155" s="43"/>
      <c r="N155" s="43"/>
      <c r="O155" s="42"/>
      <c r="P155" s="39"/>
    </row>
    <row r="156" spans="1:16" ht="15.75">
      <c r="A156" s="33">
        <v>6</v>
      </c>
      <c r="B156" s="33" t="s">
        <v>91</v>
      </c>
      <c r="C156" s="52">
        <v>136.11000000000001</v>
      </c>
      <c r="D156" s="134">
        <v>1</v>
      </c>
      <c r="E156" s="134">
        <v>1</v>
      </c>
      <c r="F156" s="116">
        <v>1</v>
      </c>
      <c r="G156" s="20">
        <f t="shared" si="8"/>
        <v>7.3469987510102119E-3</v>
      </c>
      <c r="H156" s="6">
        <f t="shared" si="9"/>
        <v>7.3469987510102119E-3</v>
      </c>
      <c r="I156" s="6">
        <f t="shared" si="10"/>
        <v>7.3469987510102119E-3</v>
      </c>
      <c r="J156" s="30">
        <f t="shared" si="11"/>
        <v>0</v>
      </c>
      <c r="K156" s="50">
        <v>0</v>
      </c>
      <c r="L156" s="43"/>
      <c r="M156" s="43"/>
      <c r="N156" s="43"/>
      <c r="O156" s="42"/>
      <c r="P156" s="39"/>
    </row>
    <row r="157" spans="1:16" ht="15.75">
      <c r="A157" s="33">
        <v>7</v>
      </c>
      <c r="B157" s="33" t="s">
        <v>92</v>
      </c>
      <c r="C157" s="52">
        <v>522.54</v>
      </c>
      <c r="D157" s="134">
        <v>3</v>
      </c>
      <c r="E157" s="134">
        <v>18</v>
      </c>
      <c r="F157" s="116">
        <v>15</v>
      </c>
      <c r="G157" s="20">
        <f t="shared" si="8"/>
        <v>5.7411872775289937E-3</v>
      </c>
      <c r="H157" s="6">
        <f t="shared" si="9"/>
        <v>3.4447123665173961E-2</v>
      </c>
      <c r="I157" s="6">
        <f t="shared" si="10"/>
        <v>2.8705936387644966E-2</v>
      </c>
      <c r="J157" s="30">
        <f t="shared" si="11"/>
        <v>6.666666666666667</v>
      </c>
      <c r="K157" s="50">
        <v>1</v>
      </c>
      <c r="L157" s="43"/>
      <c r="M157" s="43"/>
      <c r="N157" s="43"/>
      <c r="O157" s="42"/>
      <c r="P157" s="39"/>
    </row>
    <row r="158" spans="1:16" ht="31.5">
      <c r="A158" s="33">
        <v>8</v>
      </c>
      <c r="B158" s="33" t="s">
        <v>93</v>
      </c>
      <c r="C158" s="52">
        <v>286.06</v>
      </c>
      <c r="D158" s="134">
        <v>1</v>
      </c>
      <c r="E158" s="134">
        <v>1</v>
      </c>
      <c r="F158" s="116">
        <v>1</v>
      </c>
      <c r="G158" s="20">
        <f t="shared" si="8"/>
        <v>3.4957701181570298E-3</v>
      </c>
      <c r="H158" s="6">
        <f t="shared" si="9"/>
        <v>3.4957701181570298E-3</v>
      </c>
      <c r="I158" s="6">
        <f t="shared" si="10"/>
        <v>3.4957701181570298E-3</v>
      </c>
      <c r="J158" s="30">
        <f t="shared" si="11"/>
        <v>0</v>
      </c>
      <c r="K158" s="50">
        <v>0</v>
      </c>
      <c r="L158" s="43"/>
      <c r="M158" s="43"/>
      <c r="N158" s="43"/>
      <c r="O158" s="42"/>
      <c r="P158" s="39"/>
    </row>
    <row r="159" spans="1:16" ht="15.75">
      <c r="A159" s="33">
        <v>10</v>
      </c>
      <c r="B159" s="33" t="s">
        <v>94</v>
      </c>
      <c r="C159" s="52">
        <v>118.92</v>
      </c>
      <c r="D159" s="134">
        <v>1</v>
      </c>
      <c r="E159" s="134">
        <v>1</v>
      </c>
      <c r="F159" s="116">
        <v>1</v>
      </c>
      <c r="G159" s="20">
        <f t="shared" si="8"/>
        <v>8.409014463504878E-3</v>
      </c>
      <c r="H159" s="6">
        <f t="shared" si="9"/>
        <v>8.409014463504878E-3</v>
      </c>
      <c r="I159" s="6">
        <f t="shared" si="10"/>
        <v>8.409014463504878E-3</v>
      </c>
      <c r="J159" s="30">
        <f t="shared" si="11"/>
        <v>0</v>
      </c>
      <c r="K159" s="50">
        <v>0</v>
      </c>
      <c r="L159" s="43"/>
      <c r="M159" s="43"/>
      <c r="N159" s="43"/>
      <c r="O159" s="42"/>
      <c r="P159" s="39"/>
    </row>
    <row r="160" spans="1:16" s="47" customFormat="1" ht="15.75">
      <c r="A160" s="33">
        <v>11</v>
      </c>
      <c r="B160" s="125" t="s">
        <v>95</v>
      </c>
      <c r="C160" s="68"/>
      <c r="D160" s="134"/>
      <c r="E160" s="134"/>
      <c r="F160" s="116"/>
      <c r="G160" s="20"/>
      <c r="H160" s="6"/>
      <c r="I160" s="6"/>
      <c r="J160" s="30"/>
      <c r="K160" s="63"/>
      <c r="L160" s="63"/>
      <c r="M160" s="63"/>
      <c r="N160" s="63"/>
      <c r="O160" s="42"/>
      <c r="P160" s="39"/>
    </row>
    <row r="161" spans="1:16" ht="15.75">
      <c r="A161" s="33"/>
      <c r="B161" s="33" t="s">
        <v>238</v>
      </c>
      <c r="C161" s="52">
        <v>585.29</v>
      </c>
      <c r="D161" s="134">
        <v>3</v>
      </c>
      <c r="E161" s="134">
        <v>18</v>
      </c>
      <c r="F161" s="116">
        <v>42</v>
      </c>
      <c r="G161" s="20">
        <f t="shared" si="8"/>
        <v>5.1256642006526684E-3</v>
      </c>
      <c r="H161" s="6">
        <f t="shared" si="9"/>
        <v>3.075398520391601E-2</v>
      </c>
      <c r="I161" s="6">
        <f t="shared" si="10"/>
        <v>7.1759298809137353E-2</v>
      </c>
      <c r="J161" s="30">
        <f t="shared" si="11"/>
        <v>9.5238095238095237</v>
      </c>
      <c r="K161" s="50">
        <v>4</v>
      </c>
      <c r="L161" s="43"/>
      <c r="M161" s="43"/>
      <c r="N161" s="43"/>
      <c r="O161" s="42"/>
      <c r="P161" s="39"/>
    </row>
    <row r="162" spans="1:16" ht="15.75">
      <c r="A162" s="33">
        <v>12</v>
      </c>
      <c r="B162" s="33" t="s">
        <v>96</v>
      </c>
      <c r="C162" s="52">
        <v>197.56</v>
      </c>
      <c r="D162" s="134">
        <v>1</v>
      </c>
      <c r="E162" s="134">
        <v>1</v>
      </c>
      <c r="F162" s="116">
        <v>1</v>
      </c>
      <c r="G162" s="20">
        <f t="shared" si="8"/>
        <v>5.0617533913747724E-3</v>
      </c>
      <c r="H162" s="6">
        <f t="shared" si="9"/>
        <v>5.0617533913747724E-3</v>
      </c>
      <c r="I162" s="6">
        <f t="shared" si="10"/>
        <v>5.0617533913747724E-3</v>
      </c>
      <c r="J162" s="30">
        <f t="shared" si="11"/>
        <v>0</v>
      </c>
      <c r="K162" s="50">
        <v>0</v>
      </c>
      <c r="L162" s="43"/>
      <c r="M162" s="43"/>
      <c r="N162" s="43"/>
      <c r="O162" s="42"/>
      <c r="P162" s="39"/>
    </row>
    <row r="163" spans="1:16" ht="15.75">
      <c r="A163" s="33">
        <v>13</v>
      </c>
      <c r="B163" s="33" t="s">
        <v>97</v>
      </c>
      <c r="C163" s="52">
        <v>108.66</v>
      </c>
      <c r="D163" s="134">
        <v>1</v>
      </c>
      <c r="E163" s="134">
        <v>1</v>
      </c>
      <c r="F163" s="116">
        <v>1</v>
      </c>
      <c r="G163" s="20">
        <f t="shared" si="8"/>
        <v>9.2030185900975527E-3</v>
      </c>
      <c r="H163" s="6">
        <f t="shared" si="9"/>
        <v>9.2030185900975527E-3</v>
      </c>
      <c r="I163" s="6">
        <f t="shared" si="10"/>
        <v>9.2030185900975527E-3</v>
      </c>
      <c r="J163" s="30">
        <f t="shared" si="11"/>
        <v>0</v>
      </c>
      <c r="K163" s="50">
        <v>0</v>
      </c>
      <c r="L163" s="43"/>
      <c r="M163" s="43"/>
      <c r="N163" s="43"/>
      <c r="O163" s="42"/>
      <c r="P163" s="39"/>
    </row>
    <row r="164" spans="1:16" ht="15.75">
      <c r="A164" s="33">
        <v>14</v>
      </c>
      <c r="B164" s="33" t="s">
        <v>98</v>
      </c>
      <c r="C164" s="52">
        <v>32.26</v>
      </c>
      <c r="D164" s="134">
        <v>0</v>
      </c>
      <c r="E164" s="134">
        <v>1</v>
      </c>
      <c r="F164" s="116">
        <v>1</v>
      </c>
      <c r="G164" s="20">
        <f t="shared" si="8"/>
        <v>0</v>
      </c>
      <c r="H164" s="6">
        <f t="shared" si="9"/>
        <v>3.0998140111593308E-2</v>
      </c>
      <c r="I164" s="6">
        <f t="shared" si="10"/>
        <v>3.0998140111593308E-2</v>
      </c>
      <c r="J164" s="30">
        <f t="shared" si="11"/>
        <v>0</v>
      </c>
      <c r="K164" s="50">
        <v>0</v>
      </c>
      <c r="L164" s="43"/>
      <c r="M164" s="43"/>
      <c r="N164" s="43"/>
      <c r="O164" s="42"/>
      <c r="P164" s="39"/>
    </row>
    <row r="165" spans="1:16" ht="16.149999999999999" customHeight="1">
      <c r="A165" s="33">
        <v>15</v>
      </c>
      <c r="B165" s="33" t="s">
        <v>225</v>
      </c>
      <c r="C165" s="52">
        <v>116.86</v>
      </c>
      <c r="D165" s="134">
        <v>1</v>
      </c>
      <c r="E165" s="134">
        <v>1</v>
      </c>
      <c r="F165" s="116">
        <v>1</v>
      </c>
      <c r="G165" s="20">
        <f t="shared" si="8"/>
        <v>8.5572479890467235E-3</v>
      </c>
      <c r="H165" s="6">
        <f t="shared" si="9"/>
        <v>8.5572479890467235E-3</v>
      </c>
      <c r="I165" s="6">
        <f t="shared" si="10"/>
        <v>8.5572479890467235E-3</v>
      </c>
      <c r="J165" s="30">
        <f t="shared" si="11"/>
        <v>0</v>
      </c>
      <c r="K165" s="50">
        <v>0</v>
      </c>
      <c r="L165" s="43"/>
      <c r="M165" s="43"/>
      <c r="N165" s="43"/>
      <c r="O165" s="42"/>
      <c r="P165" s="39"/>
    </row>
    <row r="166" spans="1:16" ht="31.9" customHeight="1">
      <c r="A166" s="197" t="s">
        <v>99</v>
      </c>
      <c r="B166" s="197"/>
      <c r="C166" s="51">
        <f>SUM(C151:C165)</f>
        <v>3272.73</v>
      </c>
      <c r="D166" s="137">
        <f>SUM(D151:D165)</f>
        <v>16</v>
      </c>
      <c r="E166" s="137">
        <f>SUM(E151:E165)</f>
        <v>43</v>
      </c>
      <c r="F166" s="137">
        <f>SUM(F151:F165)</f>
        <v>64</v>
      </c>
      <c r="G166" s="20">
        <f t="shared" si="8"/>
        <v>4.8888848148182099E-3</v>
      </c>
      <c r="H166" s="6">
        <f t="shared" si="9"/>
        <v>1.3138877939823939E-2</v>
      </c>
      <c r="I166" s="6">
        <f t="shared" si="10"/>
        <v>1.955553925927284E-2</v>
      </c>
      <c r="J166" s="30">
        <f t="shared" si="11"/>
        <v>7.8125</v>
      </c>
      <c r="K166" s="50">
        <f>SUM(K151:K165)</f>
        <v>5</v>
      </c>
      <c r="L166" s="43"/>
      <c r="M166" s="43"/>
      <c r="N166" s="43"/>
      <c r="O166" s="43"/>
      <c r="P166" s="39"/>
    </row>
    <row r="167" spans="1:16" ht="15.75">
      <c r="A167" s="197" t="s">
        <v>169</v>
      </c>
      <c r="B167" s="197"/>
      <c r="C167" s="51"/>
      <c r="D167" s="137"/>
      <c r="E167" s="137"/>
      <c r="F167" s="137"/>
      <c r="G167" s="20"/>
      <c r="H167" s="6"/>
      <c r="I167" s="6"/>
      <c r="J167" s="30"/>
      <c r="K167" s="50"/>
      <c r="L167" s="43"/>
      <c r="M167" s="43"/>
      <c r="N167" s="43"/>
      <c r="O167" s="42"/>
      <c r="P167" s="39"/>
    </row>
    <row r="168" spans="1:16" ht="15.75">
      <c r="A168" s="33">
        <v>1</v>
      </c>
      <c r="B168" s="33" t="s">
        <v>100</v>
      </c>
      <c r="C168" s="48">
        <v>544.51</v>
      </c>
      <c r="D168" s="134">
        <v>9</v>
      </c>
      <c r="E168" s="134">
        <v>12</v>
      </c>
      <c r="F168" s="135">
        <v>15</v>
      </c>
      <c r="G168" s="20">
        <f t="shared" si="8"/>
        <v>1.6528622063873941E-2</v>
      </c>
      <c r="H168" s="6">
        <f t="shared" si="9"/>
        <v>2.2038162751831923E-2</v>
      </c>
      <c r="I168" s="6">
        <f t="shared" si="10"/>
        <v>2.7547703439789902E-2</v>
      </c>
      <c r="J168" s="30">
        <f t="shared" si="11"/>
        <v>0</v>
      </c>
      <c r="K168" s="50">
        <v>0</v>
      </c>
      <c r="L168" s="43"/>
      <c r="M168" s="43"/>
      <c r="N168" s="43"/>
      <c r="O168" s="42"/>
      <c r="P168" s="39"/>
    </row>
    <row r="169" spans="1:16" ht="15.75">
      <c r="A169" s="33">
        <v>2</v>
      </c>
      <c r="B169" s="33" t="s">
        <v>101</v>
      </c>
      <c r="C169" s="48">
        <v>330.44</v>
      </c>
      <c r="D169" s="134">
        <v>5</v>
      </c>
      <c r="E169" s="134">
        <v>4</v>
      </c>
      <c r="F169" s="135">
        <v>4</v>
      </c>
      <c r="G169" s="20">
        <f t="shared" si="8"/>
        <v>1.5131340031473187E-2</v>
      </c>
      <c r="H169" s="6">
        <f t="shared" si="9"/>
        <v>1.210507202517855E-2</v>
      </c>
      <c r="I169" s="6">
        <f t="shared" si="10"/>
        <v>1.210507202517855E-2</v>
      </c>
      <c r="J169" s="30">
        <f t="shared" si="11"/>
        <v>0</v>
      </c>
      <c r="K169" s="50">
        <v>0</v>
      </c>
      <c r="L169" s="43"/>
      <c r="M169" s="43"/>
      <c r="N169" s="43"/>
      <c r="O169" s="42"/>
      <c r="P169" s="39"/>
    </row>
    <row r="170" spans="1:16" ht="15.75">
      <c r="A170" s="33">
        <v>3</v>
      </c>
      <c r="B170" s="141" t="s">
        <v>102</v>
      </c>
      <c r="C170" s="144">
        <v>157.74</v>
      </c>
      <c r="D170" s="144">
        <v>3</v>
      </c>
      <c r="E170" s="144">
        <v>3</v>
      </c>
      <c r="F170" s="144">
        <v>3</v>
      </c>
      <c r="G170" s="147">
        <f t="shared" si="8"/>
        <v>1.9018638265500189E-2</v>
      </c>
      <c r="H170" s="142">
        <f t="shared" si="9"/>
        <v>1.9018638265500189E-2</v>
      </c>
      <c r="I170" s="142">
        <f t="shared" si="10"/>
        <v>1.9018638265500189E-2</v>
      </c>
      <c r="J170" s="148">
        <f t="shared" si="11"/>
        <v>0</v>
      </c>
      <c r="K170" s="149">
        <v>0</v>
      </c>
      <c r="L170" s="149"/>
      <c r="M170" s="149"/>
      <c r="N170" s="149"/>
      <c r="O170" s="150"/>
      <c r="P170" s="39"/>
    </row>
    <row r="171" spans="1:16" ht="15.75">
      <c r="A171" s="33">
        <v>4</v>
      </c>
      <c r="B171" s="33" t="s">
        <v>103</v>
      </c>
      <c r="C171" s="48">
        <v>41.97</v>
      </c>
      <c r="D171" s="134">
        <v>1</v>
      </c>
      <c r="E171" s="134">
        <v>0</v>
      </c>
      <c r="F171" s="135">
        <v>0</v>
      </c>
      <c r="G171" s="20">
        <f t="shared" si="8"/>
        <v>2.3826542768644269E-2</v>
      </c>
      <c r="H171" s="6">
        <f t="shared" si="9"/>
        <v>0</v>
      </c>
      <c r="I171" s="6">
        <f t="shared" si="10"/>
        <v>0</v>
      </c>
      <c r="J171" s="30">
        <v>0</v>
      </c>
      <c r="K171" s="50">
        <v>0</v>
      </c>
      <c r="L171" s="43"/>
      <c r="M171" s="43"/>
      <c r="N171" s="43"/>
      <c r="O171" s="42"/>
      <c r="P171" s="39"/>
    </row>
    <row r="172" spans="1:16" ht="15.75">
      <c r="A172" s="33">
        <v>5</v>
      </c>
      <c r="B172" s="33" t="s">
        <v>104</v>
      </c>
      <c r="C172" s="48">
        <v>23.28</v>
      </c>
      <c r="D172" s="134">
        <v>0</v>
      </c>
      <c r="E172" s="134">
        <v>0</v>
      </c>
      <c r="F172" s="135">
        <v>0</v>
      </c>
      <c r="G172" s="20">
        <f t="shared" si="8"/>
        <v>0</v>
      </c>
      <c r="H172" s="6">
        <f t="shared" si="9"/>
        <v>0</v>
      </c>
      <c r="I172" s="6">
        <f t="shared" si="10"/>
        <v>0</v>
      </c>
      <c r="J172" s="30">
        <v>0</v>
      </c>
      <c r="K172" s="50">
        <v>0</v>
      </c>
      <c r="L172" s="43"/>
      <c r="M172" s="43"/>
      <c r="N172" s="43"/>
      <c r="O172" s="42"/>
      <c r="P172" s="39"/>
    </row>
    <row r="173" spans="1:16" ht="31.5">
      <c r="A173" s="33">
        <v>6</v>
      </c>
      <c r="B173" s="33" t="s">
        <v>105</v>
      </c>
      <c r="C173" s="48">
        <v>146.55000000000001</v>
      </c>
      <c r="D173" s="134">
        <v>2</v>
      </c>
      <c r="E173" s="134">
        <v>1</v>
      </c>
      <c r="F173" s="135">
        <v>1</v>
      </c>
      <c r="G173" s="20">
        <f t="shared" si="8"/>
        <v>1.3647219379051518E-2</v>
      </c>
      <c r="H173" s="6">
        <f t="shared" si="9"/>
        <v>6.823609689525759E-3</v>
      </c>
      <c r="I173" s="6">
        <f t="shared" si="10"/>
        <v>6.823609689525759E-3</v>
      </c>
      <c r="J173" s="30">
        <f t="shared" si="11"/>
        <v>0</v>
      </c>
      <c r="K173" s="50">
        <v>0</v>
      </c>
      <c r="L173" s="43"/>
      <c r="M173" s="43"/>
      <c r="N173" s="43"/>
      <c r="O173" s="42"/>
      <c r="P173" s="39"/>
    </row>
    <row r="174" spans="1:16" ht="31.5">
      <c r="A174" s="33">
        <v>7</v>
      </c>
      <c r="B174" s="33" t="s">
        <v>106</v>
      </c>
      <c r="C174" s="48">
        <v>6.49</v>
      </c>
      <c r="D174" s="134">
        <v>0</v>
      </c>
      <c r="E174" s="134">
        <v>0</v>
      </c>
      <c r="F174" s="135">
        <v>0</v>
      </c>
      <c r="G174" s="20">
        <f t="shared" si="8"/>
        <v>0</v>
      </c>
      <c r="H174" s="6">
        <f t="shared" si="9"/>
        <v>0</v>
      </c>
      <c r="I174" s="6">
        <f t="shared" si="10"/>
        <v>0</v>
      </c>
      <c r="J174" s="30">
        <v>0</v>
      </c>
      <c r="K174" s="50">
        <v>0</v>
      </c>
      <c r="L174" s="43"/>
      <c r="M174" s="43"/>
      <c r="N174" s="43"/>
      <c r="O174" s="42"/>
      <c r="P174" s="39"/>
    </row>
    <row r="175" spans="1:16" ht="31.5">
      <c r="A175" s="33">
        <v>8</v>
      </c>
      <c r="B175" s="33" t="s">
        <v>107</v>
      </c>
      <c r="C175" s="48">
        <v>8.93</v>
      </c>
      <c r="D175" s="134">
        <v>0</v>
      </c>
      <c r="E175" s="134">
        <v>0</v>
      </c>
      <c r="F175" s="135">
        <v>0</v>
      </c>
      <c r="G175" s="20">
        <f t="shared" si="8"/>
        <v>0</v>
      </c>
      <c r="H175" s="6">
        <f t="shared" si="9"/>
        <v>0</v>
      </c>
      <c r="I175" s="6">
        <f t="shared" si="10"/>
        <v>0</v>
      </c>
      <c r="J175" s="30">
        <v>0</v>
      </c>
      <c r="K175" s="50">
        <v>0</v>
      </c>
      <c r="L175" s="43"/>
      <c r="M175" s="43"/>
      <c r="N175" s="43"/>
      <c r="O175" s="42"/>
      <c r="P175" s="39"/>
    </row>
    <row r="176" spans="1:16" ht="15.75">
      <c r="A176" s="33">
        <v>9</v>
      </c>
      <c r="B176" s="33" t="s">
        <v>225</v>
      </c>
      <c r="C176" s="48">
        <v>16.71</v>
      </c>
      <c r="D176" s="134">
        <v>0</v>
      </c>
      <c r="E176" s="134">
        <v>0</v>
      </c>
      <c r="F176" s="135">
        <v>0</v>
      </c>
      <c r="G176" s="20">
        <f t="shared" si="8"/>
        <v>0</v>
      </c>
      <c r="H176" s="6">
        <f t="shared" si="9"/>
        <v>0</v>
      </c>
      <c r="I176" s="6">
        <f t="shared" si="10"/>
        <v>0</v>
      </c>
      <c r="J176" s="30">
        <v>0</v>
      </c>
      <c r="K176" s="50">
        <v>0</v>
      </c>
      <c r="L176" s="45"/>
      <c r="M176" s="45"/>
      <c r="N176" s="45"/>
      <c r="O176" s="42"/>
      <c r="P176" s="39"/>
    </row>
    <row r="177" spans="1:16" ht="15.75">
      <c r="A177" s="197" t="s">
        <v>108</v>
      </c>
      <c r="B177" s="197"/>
      <c r="C177" s="51">
        <f>SUM(C168:C176)</f>
        <v>1276.6200000000001</v>
      </c>
      <c r="D177" s="137">
        <f>SUM(D168:D176)</f>
        <v>20</v>
      </c>
      <c r="E177" s="137">
        <f>SUM(E168:E176)</f>
        <v>20</v>
      </c>
      <c r="F177" s="137">
        <f>SUM(F168:F176)</f>
        <v>23</v>
      </c>
      <c r="G177" s="20">
        <f t="shared" si="8"/>
        <v>1.5666369005655559E-2</v>
      </c>
      <c r="H177" s="6">
        <f t="shared" si="9"/>
        <v>1.5666369005655559E-2</v>
      </c>
      <c r="I177" s="6">
        <f t="shared" si="10"/>
        <v>1.8016324356503893E-2</v>
      </c>
      <c r="J177" s="30">
        <f t="shared" si="11"/>
        <v>0</v>
      </c>
      <c r="K177" s="50">
        <f>SUM(K168:K176)</f>
        <v>0</v>
      </c>
      <c r="L177" s="43"/>
      <c r="M177" s="43"/>
      <c r="N177" s="43"/>
      <c r="O177" s="43"/>
      <c r="P177" s="39"/>
    </row>
    <row r="178" spans="1:16" ht="15.75">
      <c r="A178" s="193" t="s">
        <v>163</v>
      </c>
      <c r="B178" s="194"/>
      <c r="C178" s="51"/>
      <c r="D178" s="137"/>
      <c r="E178" s="137"/>
      <c r="F178" s="137"/>
      <c r="G178" s="20"/>
      <c r="H178" s="6"/>
      <c r="I178" s="6"/>
      <c r="J178" s="30"/>
      <c r="K178" s="50"/>
      <c r="L178" s="43"/>
      <c r="M178" s="43"/>
      <c r="N178" s="43"/>
      <c r="O178" s="42"/>
      <c r="P178" s="39"/>
    </row>
    <row r="179" spans="1:16" ht="15.75">
      <c r="A179" s="32">
        <v>1</v>
      </c>
      <c r="B179" s="38" t="s">
        <v>164</v>
      </c>
      <c r="C179" s="48">
        <v>446.08</v>
      </c>
      <c r="D179" s="134">
        <v>16</v>
      </c>
      <c r="E179" s="134">
        <v>17</v>
      </c>
      <c r="F179" s="135">
        <v>18</v>
      </c>
      <c r="G179" s="20">
        <f t="shared" si="8"/>
        <v>3.5868005738880916E-2</v>
      </c>
      <c r="H179" s="6">
        <f t="shared" si="9"/>
        <v>3.8109756097560975E-2</v>
      </c>
      <c r="I179" s="6">
        <f t="shared" si="10"/>
        <v>4.0351506456241033E-2</v>
      </c>
      <c r="J179" s="30">
        <f t="shared" si="11"/>
        <v>0</v>
      </c>
      <c r="K179" s="50">
        <v>0</v>
      </c>
      <c r="L179" s="43"/>
      <c r="M179" s="43"/>
      <c r="N179" s="43"/>
      <c r="O179" s="42"/>
      <c r="P179" s="39"/>
    </row>
    <row r="180" spans="1:16" ht="15.75">
      <c r="A180" s="32">
        <v>2</v>
      </c>
      <c r="B180" s="38" t="s">
        <v>165</v>
      </c>
      <c r="C180" s="48">
        <v>1688.35</v>
      </c>
      <c r="D180" s="134">
        <v>83</v>
      </c>
      <c r="E180" s="134">
        <v>310</v>
      </c>
      <c r="F180" s="135">
        <v>65</v>
      </c>
      <c r="G180" s="20">
        <f t="shared" si="8"/>
        <v>4.9160422898095774E-2</v>
      </c>
      <c r="H180" s="6">
        <f t="shared" si="9"/>
        <v>0.1836112180531288</v>
      </c>
      <c r="I180" s="6">
        <f t="shared" si="10"/>
        <v>3.8499126365978617E-2</v>
      </c>
      <c r="J180" s="30">
        <f t="shared" si="11"/>
        <v>0</v>
      </c>
      <c r="K180" s="50">
        <v>0</v>
      </c>
      <c r="L180" s="43"/>
      <c r="M180" s="43"/>
      <c r="N180" s="43"/>
      <c r="O180" s="42"/>
      <c r="P180" s="39"/>
    </row>
    <row r="181" spans="1:16" ht="15.75">
      <c r="A181" s="32">
        <v>3</v>
      </c>
      <c r="B181" s="38" t="s">
        <v>166</v>
      </c>
      <c r="C181" s="48">
        <v>369.64</v>
      </c>
      <c r="D181" s="134">
        <v>14</v>
      </c>
      <c r="E181" s="134">
        <v>2</v>
      </c>
      <c r="F181" s="135">
        <v>4</v>
      </c>
      <c r="G181" s="20">
        <f t="shared" si="8"/>
        <v>3.7874688886484147E-2</v>
      </c>
      <c r="H181" s="6">
        <f t="shared" si="9"/>
        <v>5.4106698409263068E-3</v>
      </c>
      <c r="I181" s="6">
        <f t="shared" si="10"/>
        <v>1.0821339681852614E-2</v>
      </c>
      <c r="J181" s="30">
        <f t="shared" si="11"/>
        <v>0</v>
      </c>
      <c r="K181" s="50">
        <v>0</v>
      </c>
      <c r="L181" s="43"/>
      <c r="M181" s="43"/>
      <c r="N181" s="43"/>
      <c r="O181" s="42"/>
      <c r="P181" s="39"/>
    </row>
    <row r="182" spans="1:16" ht="17.45" customHeight="1">
      <c r="A182" s="32">
        <v>4</v>
      </c>
      <c r="B182" s="33" t="s">
        <v>225</v>
      </c>
      <c r="C182" s="48">
        <v>6.27</v>
      </c>
      <c r="D182" s="136">
        <v>0</v>
      </c>
      <c r="E182" s="136">
        <v>0</v>
      </c>
      <c r="F182" s="135">
        <v>0</v>
      </c>
      <c r="G182" s="20">
        <f t="shared" si="8"/>
        <v>0</v>
      </c>
      <c r="H182" s="6">
        <f t="shared" si="9"/>
        <v>0</v>
      </c>
      <c r="I182" s="6">
        <f t="shared" si="10"/>
        <v>0</v>
      </c>
      <c r="J182" s="30">
        <v>0</v>
      </c>
      <c r="K182" s="50">
        <v>0</v>
      </c>
      <c r="L182" s="43"/>
      <c r="M182" s="43"/>
      <c r="N182" s="43"/>
      <c r="O182" s="42"/>
      <c r="P182" s="39"/>
    </row>
    <row r="183" spans="1:16" ht="15.75">
      <c r="A183" s="32">
        <v>5</v>
      </c>
      <c r="B183" s="37" t="s">
        <v>204</v>
      </c>
      <c r="C183" s="48">
        <v>297.27999999999997</v>
      </c>
      <c r="D183" s="136">
        <v>15</v>
      </c>
      <c r="E183" s="136">
        <v>15</v>
      </c>
      <c r="F183" s="135">
        <v>15</v>
      </c>
      <c r="G183" s="20">
        <f t="shared" si="8"/>
        <v>5.0457481162540369E-2</v>
      </c>
      <c r="H183" s="6">
        <f t="shared" si="9"/>
        <v>5.0457481162540369E-2</v>
      </c>
      <c r="I183" s="6">
        <f t="shared" si="10"/>
        <v>5.0457481162540369E-2</v>
      </c>
      <c r="J183" s="30">
        <f t="shared" si="11"/>
        <v>0</v>
      </c>
      <c r="K183" s="50">
        <v>0</v>
      </c>
      <c r="L183" s="43"/>
      <c r="M183" s="43"/>
      <c r="N183" s="43"/>
      <c r="O183" s="42"/>
      <c r="P183" s="39"/>
    </row>
    <row r="184" spans="1:16" ht="15.75">
      <c r="A184" s="200" t="s">
        <v>167</v>
      </c>
      <c r="B184" s="201"/>
      <c r="C184" s="51">
        <f>SUM(C179:C183)</f>
        <v>2807.62</v>
      </c>
      <c r="D184" s="137">
        <f>SUM(D179:D183)</f>
        <v>128</v>
      </c>
      <c r="E184" s="137">
        <f>SUM(E179:E183)</f>
        <v>344</v>
      </c>
      <c r="F184" s="137">
        <f>SUM(F179:F183)</f>
        <v>102</v>
      </c>
      <c r="G184" s="20">
        <f t="shared" si="8"/>
        <v>4.5590215200062685E-2</v>
      </c>
      <c r="H184" s="6">
        <f t="shared" si="9"/>
        <v>0.12252370335016848</v>
      </c>
      <c r="I184" s="6">
        <f t="shared" si="10"/>
        <v>3.6329702737549957E-2</v>
      </c>
      <c r="J184" s="30">
        <f t="shared" si="11"/>
        <v>0</v>
      </c>
      <c r="K184" s="50">
        <f>SUM(K179:K183)</f>
        <v>0</v>
      </c>
      <c r="L184" s="43"/>
      <c r="M184" s="43"/>
      <c r="N184" s="43"/>
      <c r="O184" s="43"/>
      <c r="P184" s="39"/>
    </row>
    <row r="185" spans="1:16" ht="15.75">
      <c r="A185" s="197" t="s">
        <v>109</v>
      </c>
      <c r="B185" s="197"/>
      <c r="C185" s="51"/>
      <c r="D185" s="137"/>
      <c r="E185" s="137"/>
      <c r="F185" s="137"/>
      <c r="G185" s="20"/>
      <c r="H185" s="6"/>
      <c r="I185" s="6"/>
      <c r="J185" s="30"/>
      <c r="K185" s="50"/>
      <c r="L185" s="43"/>
      <c r="M185" s="43"/>
      <c r="N185" s="43"/>
      <c r="O185" s="42"/>
      <c r="P185" s="39"/>
    </row>
    <row r="186" spans="1:16" ht="15.75">
      <c r="A186" s="33">
        <v>1</v>
      </c>
      <c r="B186" s="33" t="s">
        <v>110</v>
      </c>
      <c r="C186" s="48">
        <v>565.37</v>
      </c>
      <c r="D186" s="136">
        <v>6</v>
      </c>
      <c r="E186" s="136">
        <v>6</v>
      </c>
      <c r="F186" s="135">
        <v>6</v>
      </c>
      <c r="G186" s="20">
        <f t="shared" si="8"/>
        <v>1.0612519235191114E-2</v>
      </c>
      <c r="H186" s="6">
        <f t="shared" si="9"/>
        <v>1.0612519235191114E-2</v>
      </c>
      <c r="I186" s="6">
        <f t="shared" si="10"/>
        <v>1.0612519235191114E-2</v>
      </c>
      <c r="J186" s="30">
        <f t="shared" si="11"/>
        <v>0</v>
      </c>
      <c r="K186" s="50">
        <v>0</v>
      </c>
      <c r="L186" s="43"/>
      <c r="M186" s="43"/>
      <c r="N186" s="43"/>
      <c r="O186" s="42"/>
      <c r="P186" s="39"/>
    </row>
    <row r="187" spans="1:16" ht="15.75">
      <c r="A187" s="33">
        <v>2</v>
      </c>
      <c r="B187" s="33" t="s">
        <v>111</v>
      </c>
      <c r="C187" s="48">
        <v>2783.67</v>
      </c>
      <c r="D187" s="136">
        <v>26</v>
      </c>
      <c r="E187" s="136">
        <v>22</v>
      </c>
      <c r="F187" s="135">
        <v>25</v>
      </c>
      <c r="G187" s="20">
        <f t="shared" si="8"/>
        <v>9.3401875940754466E-3</v>
      </c>
      <c r="H187" s="6">
        <f t="shared" si="9"/>
        <v>7.903235656525379E-3</v>
      </c>
      <c r="I187" s="6">
        <f t="shared" si="10"/>
        <v>8.9809496096879306E-3</v>
      </c>
      <c r="J187" s="30">
        <f t="shared" si="11"/>
        <v>0</v>
      </c>
      <c r="K187" s="50">
        <v>0</v>
      </c>
      <c r="L187" s="43"/>
      <c r="M187" s="43"/>
      <c r="N187" s="43"/>
      <c r="O187" s="42"/>
      <c r="P187" s="39"/>
    </row>
    <row r="188" spans="1:16" ht="15.75">
      <c r="A188" s="33">
        <v>3</v>
      </c>
      <c r="B188" s="125" t="s">
        <v>112</v>
      </c>
      <c r="C188" s="48">
        <v>1038.68</v>
      </c>
      <c r="D188" s="136">
        <v>10</v>
      </c>
      <c r="E188" s="136">
        <v>45</v>
      </c>
      <c r="F188" s="116">
        <v>42</v>
      </c>
      <c r="G188" s="20">
        <f t="shared" si="8"/>
        <v>9.6276042669542101E-3</v>
      </c>
      <c r="H188" s="6">
        <f t="shared" si="9"/>
        <v>4.3324219201293944E-2</v>
      </c>
      <c r="I188" s="6">
        <f t="shared" si="10"/>
        <v>4.0435937921207685E-2</v>
      </c>
      <c r="J188" s="30">
        <f t="shared" si="11"/>
        <v>9.5238095238095237</v>
      </c>
      <c r="K188" s="50">
        <v>4</v>
      </c>
      <c r="L188" s="43"/>
      <c r="M188" s="43"/>
      <c r="N188" s="43"/>
      <c r="O188" s="42"/>
      <c r="P188" s="39"/>
    </row>
    <row r="189" spans="1:16" ht="15.75">
      <c r="A189" s="33">
        <v>4</v>
      </c>
      <c r="B189" s="125" t="s">
        <v>113</v>
      </c>
      <c r="C189" s="48">
        <v>53.7</v>
      </c>
      <c r="D189" s="136">
        <v>1</v>
      </c>
      <c r="E189" s="136">
        <v>2</v>
      </c>
      <c r="F189" s="116">
        <v>5</v>
      </c>
      <c r="G189" s="20">
        <f t="shared" si="8"/>
        <v>1.8621973929236497E-2</v>
      </c>
      <c r="H189" s="6">
        <f t="shared" si="9"/>
        <v>3.7243947858472994E-2</v>
      </c>
      <c r="I189" s="6">
        <f t="shared" si="10"/>
        <v>9.3109869646182494E-2</v>
      </c>
      <c r="J189" s="30">
        <f t="shared" si="11"/>
        <v>0</v>
      </c>
      <c r="K189" s="50">
        <v>0</v>
      </c>
      <c r="L189" s="43"/>
      <c r="M189" s="43"/>
      <c r="N189" s="43"/>
      <c r="O189" s="42"/>
      <c r="P189" s="39"/>
    </row>
    <row r="190" spans="1:16" ht="18" customHeight="1">
      <c r="A190" s="33">
        <v>5</v>
      </c>
      <c r="B190" s="33" t="s">
        <v>114</v>
      </c>
      <c r="C190" s="51">
        <v>3474.18</v>
      </c>
      <c r="D190" s="136">
        <v>33</v>
      </c>
      <c r="E190" s="136">
        <v>33</v>
      </c>
      <c r="F190" s="136">
        <v>33</v>
      </c>
      <c r="G190" s="20">
        <f t="shared" si="8"/>
        <v>9.498644284406681E-3</v>
      </c>
      <c r="H190" s="6">
        <f t="shared" si="9"/>
        <v>9.498644284406681E-3</v>
      </c>
      <c r="I190" s="6">
        <f t="shared" si="10"/>
        <v>9.498644284406681E-3</v>
      </c>
      <c r="J190" s="30">
        <f t="shared" si="11"/>
        <v>9.0909090909090917</v>
      </c>
      <c r="K190" s="50">
        <v>3</v>
      </c>
      <c r="L190" s="43"/>
      <c r="M190" s="43"/>
      <c r="N190" s="43"/>
      <c r="O190" s="42"/>
      <c r="P190" s="39"/>
    </row>
    <row r="191" spans="1:16" ht="15.75">
      <c r="A191" s="33">
        <v>6</v>
      </c>
      <c r="B191" s="33" t="s">
        <v>115</v>
      </c>
      <c r="C191" s="48">
        <v>174.64</v>
      </c>
      <c r="D191" s="136">
        <v>2</v>
      </c>
      <c r="E191" s="136">
        <v>2</v>
      </c>
      <c r="F191" s="116">
        <v>2</v>
      </c>
      <c r="G191" s="20">
        <f t="shared" si="8"/>
        <v>1.1452130096197893E-2</v>
      </c>
      <c r="H191" s="6">
        <f t="shared" si="9"/>
        <v>1.1452130096197893E-2</v>
      </c>
      <c r="I191" s="6">
        <f t="shared" si="10"/>
        <v>1.1452130096197893E-2</v>
      </c>
      <c r="J191" s="30">
        <f t="shared" si="11"/>
        <v>0</v>
      </c>
      <c r="K191" s="50">
        <v>0</v>
      </c>
      <c r="L191" s="43"/>
      <c r="M191" s="43"/>
      <c r="N191" s="43"/>
      <c r="O191" s="42"/>
      <c r="P191" s="39"/>
    </row>
    <row r="192" spans="1:16" ht="15.75">
      <c r="A192" s="33">
        <v>7</v>
      </c>
      <c r="B192" s="33" t="s">
        <v>116</v>
      </c>
      <c r="C192" s="48">
        <v>22.56</v>
      </c>
      <c r="D192" s="136">
        <v>0</v>
      </c>
      <c r="E192" s="136">
        <v>0</v>
      </c>
      <c r="F192" s="116">
        <v>0</v>
      </c>
      <c r="G192" s="20">
        <f t="shared" si="8"/>
        <v>0</v>
      </c>
      <c r="H192" s="6">
        <f t="shared" si="9"/>
        <v>0</v>
      </c>
      <c r="I192" s="6">
        <f t="shared" si="10"/>
        <v>0</v>
      </c>
      <c r="J192" s="30">
        <v>0</v>
      </c>
      <c r="K192" s="50">
        <v>0</v>
      </c>
      <c r="L192" s="43"/>
      <c r="M192" s="43"/>
      <c r="N192" s="43"/>
      <c r="O192" s="42"/>
      <c r="P192" s="39"/>
    </row>
    <row r="193" spans="1:16" ht="15.75">
      <c r="A193" s="33">
        <v>8</v>
      </c>
      <c r="B193" s="33" t="s">
        <v>117</v>
      </c>
      <c r="C193" s="48">
        <v>127.71</v>
      </c>
      <c r="D193" s="136">
        <v>1</v>
      </c>
      <c r="E193" s="136">
        <v>3</v>
      </c>
      <c r="F193" s="116">
        <v>3</v>
      </c>
      <c r="G193" s="20">
        <f t="shared" si="8"/>
        <v>7.8302403883799242E-3</v>
      </c>
      <c r="H193" s="6">
        <f t="shared" si="9"/>
        <v>2.3490721165139773E-2</v>
      </c>
      <c r="I193" s="6">
        <f t="shared" si="10"/>
        <v>2.3490721165139773E-2</v>
      </c>
      <c r="J193" s="30">
        <f t="shared" si="11"/>
        <v>0</v>
      </c>
      <c r="K193" s="50">
        <v>0</v>
      </c>
      <c r="L193" s="43"/>
      <c r="M193" s="43"/>
      <c r="N193" s="43"/>
      <c r="O193" s="42"/>
      <c r="P193" s="39"/>
    </row>
    <row r="194" spans="1:16" ht="15.75">
      <c r="A194" s="33">
        <v>10</v>
      </c>
      <c r="B194" s="33" t="s">
        <v>118</v>
      </c>
      <c r="C194" s="48">
        <v>196.58</v>
      </c>
      <c r="D194" s="136">
        <v>2</v>
      </c>
      <c r="E194" s="136">
        <v>10</v>
      </c>
      <c r="F194" s="116">
        <v>10</v>
      </c>
      <c r="G194" s="20">
        <f t="shared" si="8"/>
        <v>1.0173974972021568E-2</v>
      </c>
      <c r="H194" s="6">
        <f t="shared" si="9"/>
        <v>5.0869874860107842E-2</v>
      </c>
      <c r="I194" s="6">
        <f t="shared" si="10"/>
        <v>5.0869874860107842E-2</v>
      </c>
      <c r="J194" s="30">
        <f t="shared" si="11"/>
        <v>10</v>
      </c>
      <c r="K194" s="50">
        <v>1</v>
      </c>
      <c r="L194" s="43"/>
      <c r="M194" s="43"/>
      <c r="N194" s="43"/>
      <c r="O194" s="42"/>
      <c r="P194" s="39"/>
    </row>
    <row r="195" spans="1:16" ht="15.6" customHeight="1">
      <c r="A195" s="33">
        <v>11</v>
      </c>
      <c r="B195" s="33" t="s">
        <v>225</v>
      </c>
      <c r="C195" s="48">
        <v>901.21</v>
      </c>
      <c r="D195" s="136">
        <v>10</v>
      </c>
      <c r="E195" s="136">
        <v>10</v>
      </c>
      <c r="F195" s="116">
        <v>10</v>
      </c>
      <c r="G195" s="20">
        <f t="shared" si="8"/>
        <v>1.1096192896217308E-2</v>
      </c>
      <c r="H195" s="6">
        <f t="shared" si="9"/>
        <v>1.1096192896217308E-2</v>
      </c>
      <c r="I195" s="6">
        <f t="shared" si="10"/>
        <v>1.1096192896217308E-2</v>
      </c>
      <c r="J195" s="30">
        <f t="shared" si="11"/>
        <v>10</v>
      </c>
      <c r="K195" s="50">
        <v>1</v>
      </c>
      <c r="L195" s="43"/>
      <c r="M195" s="43"/>
      <c r="N195" s="43"/>
      <c r="O195" s="42"/>
      <c r="P195" s="39"/>
    </row>
    <row r="196" spans="1:16" ht="15.6" customHeight="1">
      <c r="A196" s="33">
        <v>12</v>
      </c>
      <c r="B196" s="33" t="s">
        <v>205</v>
      </c>
      <c r="C196" s="48">
        <v>115.6</v>
      </c>
      <c r="D196" s="136">
        <v>1</v>
      </c>
      <c r="E196" s="136">
        <v>1</v>
      </c>
      <c r="F196" s="116">
        <v>1</v>
      </c>
      <c r="G196" s="20">
        <f t="shared" si="8"/>
        <v>8.6505190311418692E-3</v>
      </c>
      <c r="H196" s="6">
        <f t="shared" si="9"/>
        <v>8.6505190311418692E-3</v>
      </c>
      <c r="I196" s="6">
        <f t="shared" si="10"/>
        <v>8.6505190311418692E-3</v>
      </c>
      <c r="J196" s="30">
        <f t="shared" si="11"/>
        <v>0</v>
      </c>
      <c r="K196" s="50">
        <v>0</v>
      </c>
      <c r="L196" s="43"/>
      <c r="M196" s="43"/>
      <c r="N196" s="43"/>
      <c r="O196" s="42"/>
      <c r="P196" s="39"/>
    </row>
    <row r="197" spans="1:16" ht="32.450000000000003" customHeight="1">
      <c r="A197" s="197" t="s">
        <v>119</v>
      </c>
      <c r="B197" s="197"/>
      <c r="C197" s="51">
        <f>SUM(C186:C196)</f>
        <v>9453.9</v>
      </c>
      <c r="D197" s="137">
        <f>SUM(D186:D196)</f>
        <v>92</v>
      </c>
      <c r="E197" s="137">
        <f>SUM(E186:E196)</f>
        <v>134</v>
      </c>
      <c r="F197" s="137">
        <f>SUM(F186:F196)</f>
        <v>137</v>
      </c>
      <c r="G197" s="20">
        <f t="shared" si="8"/>
        <v>9.7314335882545833E-3</v>
      </c>
      <c r="H197" s="6">
        <f t="shared" si="9"/>
        <v>1.4174044574196893E-2</v>
      </c>
      <c r="I197" s="6">
        <f t="shared" si="10"/>
        <v>1.449137393033563E-2</v>
      </c>
      <c r="J197" s="30">
        <f t="shared" si="11"/>
        <v>6.5693430656934311</v>
      </c>
      <c r="K197" s="50">
        <f>SUM(K186:K196)</f>
        <v>9</v>
      </c>
      <c r="L197" s="43"/>
      <c r="M197" s="43"/>
      <c r="N197" s="43"/>
      <c r="O197" s="43"/>
      <c r="P197" s="39"/>
    </row>
    <row r="198" spans="1:16" ht="15.75">
      <c r="A198" s="197" t="s">
        <v>120</v>
      </c>
      <c r="B198" s="197"/>
      <c r="C198" s="51"/>
      <c r="D198" s="137"/>
      <c r="E198" s="137"/>
      <c r="F198" s="137"/>
      <c r="G198" s="20"/>
      <c r="H198" s="6"/>
      <c r="I198" s="6"/>
      <c r="J198" s="30"/>
      <c r="K198" s="50"/>
      <c r="L198" s="43"/>
      <c r="M198" s="43"/>
      <c r="N198" s="43"/>
      <c r="O198" s="42"/>
      <c r="P198" s="39"/>
    </row>
    <row r="199" spans="1:16" ht="15.75">
      <c r="A199" s="33">
        <v>1</v>
      </c>
      <c r="B199" s="33" t="s">
        <v>121</v>
      </c>
      <c r="C199" s="52">
        <v>1168.4000000000001</v>
      </c>
      <c r="D199" s="136">
        <v>24</v>
      </c>
      <c r="E199" s="136">
        <v>96</v>
      </c>
      <c r="F199" s="116">
        <v>83</v>
      </c>
      <c r="G199" s="20">
        <f t="shared" si="8"/>
        <v>2.0540910647038682E-2</v>
      </c>
      <c r="H199" s="6">
        <f t="shared" si="9"/>
        <v>8.2163642588154728E-2</v>
      </c>
      <c r="I199" s="6">
        <f t="shared" si="10"/>
        <v>7.1037315987675445E-2</v>
      </c>
      <c r="J199" s="30">
        <f t="shared" si="11"/>
        <v>9.6385542168674707</v>
      </c>
      <c r="K199" s="50">
        <v>8</v>
      </c>
      <c r="L199" s="43"/>
      <c r="M199" s="43"/>
      <c r="N199" s="43"/>
      <c r="O199" s="42"/>
      <c r="P199" s="39"/>
    </row>
    <row r="200" spans="1:16" ht="15.75">
      <c r="A200" s="33">
        <v>2</v>
      </c>
      <c r="B200" s="33" t="s">
        <v>218</v>
      </c>
      <c r="C200" s="52"/>
      <c r="D200" s="134"/>
      <c r="E200" s="134"/>
      <c r="F200" s="116"/>
      <c r="G200" s="20"/>
      <c r="H200" s="6"/>
      <c r="I200" s="6"/>
      <c r="J200" s="30"/>
      <c r="K200" s="50"/>
      <c r="L200" s="43"/>
      <c r="M200" s="43"/>
      <c r="N200" s="43"/>
      <c r="O200" s="42"/>
      <c r="P200" s="39"/>
    </row>
    <row r="201" spans="1:16" ht="15.75">
      <c r="A201" s="33"/>
      <c r="B201" s="33" t="s">
        <v>208</v>
      </c>
      <c r="C201" s="52">
        <v>36.26</v>
      </c>
      <c r="D201" s="134">
        <v>1</v>
      </c>
      <c r="E201" s="134">
        <v>2</v>
      </c>
      <c r="F201" s="116">
        <v>2</v>
      </c>
      <c r="G201" s="20">
        <f t="shared" si="8"/>
        <v>2.7578599007170437E-2</v>
      </c>
      <c r="H201" s="6">
        <f t="shared" si="9"/>
        <v>5.5157198014340873E-2</v>
      </c>
      <c r="I201" s="6">
        <f t="shared" si="10"/>
        <v>5.5157198014340873E-2</v>
      </c>
      <c r="J201" s="30">
        <f t="shared" si="11"/>
        <v>0</v>
      </c>
      <c r="K201" s="50">
        <v>0</v>
      </c>
      <c r="L201" s="43"/>
      <c r="M201" s="43"/>
      <c r="N201" s="43"/>
      <c r="O201" s="42"/>
      <c r="P201" s="39"/>
    </row>
    <row r="202" spans="1:16" ht="15.75">
      <c r="A202" s="33"/>
      <c r="B202" s="33" t="s">
        <v>209</v>
      </c>
      <c r="C202" s="52">
        <v>39.700000000000003</v>
      </c>
      <c r="D202" s="134">
        <v>1</v>
      </c>
      <c r="E202" s="134">
        <v>2</v>
      </c>
      <c r="F202" s="116">
        <v>2</v>
      </c>
      <c r="G202" s="20">
        <f t="shared" si="8"/>
        <v>2.5188916876574305E-2</v>
      </c>
      <c r="H202" s="6">
        <f t="shared" si="9"/>
        <v>5.037783375314861E-2</v>
      </c>
      <c r="I202" s="6">
        <f t="shared" si="10"/>
        <v>5.037783375314861E-2</v>
      </c>
      <c r="J202" s="30">
        <f t="shared" si="11"/>
        <v>0</v>
      </c>
      <c r="K202" s="50">
        <v>0</v>
      </c>
      <c r="L202" s="43"/>
      <c r="M202" s="43"/>
      <c r="N202" s="43"/>
      <c r="O202" s="42"/>
      <c r="P202" s="39"/>
    </row>
    <row r="203" spans="1:16" ht="15.75">
      <c r="A203" s="33"/>
      <c r="B203" s="33" t="s">
        <v>210</v>
      </c>
      <c r="C203" s="52">
        <v>33.53</v>
      </c>
      <c r="D203" s="134">
        <v>0</v>
      </c>
      <c r="E203" s="134">
        <v>0</v>
      </c>
      <c r="F203" s="116">
        <v>0</v>
      </c>
      <c r="G203" s="20">
        <f t="shared" si="8"/>
        <v>0</v>
      </c>
      <c r="H203" s="6">
        <f t="shared" si="9"/>
        <v>0</v>
      </c>
      <c r="I203" s="6">
        <f t="shared" si="10"/>
        <v>0</v>
      </c>
      <c r="J203" s="30">
        <v>0</v>
      </c>
      <c r="K203" s="50">
        <v>0</v>
      </c>
      <c r="L203" s="43"/>
      <c r="M203" s="43"/>
      <c r="N203" s="43"/>
      <c r="O203" s="42"/>
      <c r="P203" s="39"/>
    </row>
    <row r="204" spans="1:16" ht="15.75">
      <c r="A204" s="33"/>
      <c r="B204" s="33" t="s">
        <v>211</v>
      </c>
      <c r="C204" s="52">
        <v>46.23</v>
      </c>
      <c r="D204" s="134">
        <v>1</v>
      </c>
      <c r="E204" s="134">
        <v>2</v>
      </c>
      <c r="F204" s="116">
        <v>2</v>
      </c>
      <c r="G204" s="20">
        <f t="shared" si="8"/>
        <v>2.1630975556997622E-2</v>
      </c>
      <c r="H204" s="6">
        <f t="shared" si="9"/>
        <v>4.3261951113995244E-2</v>
      </c>
      <c r="I204" s="6">
        <f t="shared" si="10"/>
        <v>4.3261951113995244E-2</v>
      </c>
      <c r="J204" s="30">
        <f t="shared" si="11"/>
        <v>0</v>
      </c>
      <c r="K204" s="50">
        <v>0</v>
      </c>
      <c r="L204" s="43"/>
      <c r="M204" s="43"/>
      <c r="N204" s="43"/>
      <c r="O204" s="42"/>
      <c r="P204" s="39"/>
    </row>
    <row r="205" spans="1:16" ht="15.75">
      <c r="A205" s="33">
        <v>3</v>
      </c>
      <c r="B205" s="33" t="s">
        <v>122</v>
      </c>
      <c r="C205" s="52">
        <v>373.99</v>
      </c>
      <c r="D205" s="134">
        <v>6</v>
      </c>
      <c r="E205" s="134">
        <v>6</v>
      </c>
      <c r="F205" s="116">
        <v>6</v>
      </c>
      <c r="G205" s="20">
        <f t="shared" si="8"/>
        <v>1.6043209711489613E-2</v>
      </c>
      <c r="H205" s="6">
        <f t="shared" si="9"/>
        <v>1.6043209711489613E-2</v>
      </c>
      <c r="I205" s="6">
        <f t="shared" si="10"/>
        <v>1.6043209711489613E-2</v>
      </c>
      <c r="J205" s="30">
        <f t="shared" si="11"/>
        <v>0</v>
      </c>
      <c r="K205" s="50">
        <v>0</v>
      </c>
      <c r="L205" s="43"/>
      <c r="M205" s="43"/>
      <c r="N205" s="43"/>
      <c r="O205" s="42"/>
      <c r="P205" s="39"/>
    </row>
    <row r="206" spans="1:16" ht="15.75">
      <c r="A206" s="33">
        <v>4</v>
      </c>
      <c r="B206" s="33" t="s">
        <v>222</v>
      </c>
      <c r="C206" s="52"/>
      <c r="D206" s="134"/>
      <c r="E206" s="134"/>
      <c r="F206" s="116"/>
      <c r="G206" s="20"/>
      <c r="H206" s="6"/>
      <c r="I206" s="6"/>
      <c r="J206" s="30"/>
      <c r="K206" s="50"/>
      <c r="L206" s="43"/>
      <c r="M206" s="43"/>
      <c r="N206" s="43"/>
      <c r="O206" s="42"/>
      <c r="P206" s="39"/>
    </row>
    <row r="207" spans="1:16" ht="15.75">
      <c r="A207" s="33"/>
      <c r="B207" s="33" t="s">
        <v>212</v>
      </c>
      <c r="C207" s="52">
        <v>385.8</v>
      </c>
      <c r="D207" s="134">
        <v>8</v>
      </c>
      <c r="E207" s="134">
        <v>8</v>
      </c>
      <c r="F207" s="116">
        <v>8</v>
      </c>
      <c r="G207" s="20">
        <f t="shared" ref="G207:G240" si="12">D207/C207</f>
        <v>2.0736132711249352E-2</v>
      </c>
      <c r="H207" s="6">
        <f t="shared" ref="H207:H240" si="13">E207/C207</f>
        <v>2.0736132711249352E-2</v>
      </c>
      <c r="I207" s="6">
        <f t="shared" ref="I207:I240" si="14">F207/C207</f>
        <v>2.0736132711249352E-2</v>
      </c>
      <c r="J207" s="30">
        <f t="shared" ref="J207:J240" si="15">K207*100/F207</f>
        <v>0</v>
      </c>
      <c r="K207" s="50">
        <v>0</v>
      </c>
      <c r="L207" s="43"/>
      <c r="M207" s="43"/>
      <c r="N207" s="43"/>
      <c r="O207" s="42"/>
      <c r="P207" s="39"/>
    </row>
    <row r="208" spans="1:16" ht="15.75">
      <c r="A208" s="33">
        <v>5</v>
      </c>
      <c r="B208" s="33" t="s">
        <v>123</v>
      </c>
      <c r="C208" s="52">
        <v>119.27</v>
      </c>
      <c r="D208" s="134">
        <v>3</v>
      </c>
      <c r="E208" s="134">
        <v>3</v>
      </c>
      <c r="F208" s="116">
        <v>3</v>
      </c>
      <c r="G208" s="20">
        <f t="shared" si="12"/>
        <v>2.5153014169531317E-2</v>
      </c>
      <c r="H208" s="6">
        <f t="shared" si="13"/>
        <v>2.5153014169531317E-2</v>
      </c>
      <c r="I208" s="6">
        <f t="shared" si="14"/>
        <v>2.5153014169531317E-2</v>
      </c>
      <c r="J208" s="30">
        <f t="shared" si="15"/>
        <v>0</v>
      </c>
      <c r="K208" s="50">
        <v>0</v>
      </c>
      <c r="L208" s="43"/>
      <c r="M208" s="43"/>
      <c r="N208" s="43"/>
      <c r="O208" s="42"/>
      <c r="P208" s="39"/>
    </row>
    <row r="209" spans="1:16" ht="15.75">
      <c r="A209" s="33">
        <v>6</v>
      </c>
      <c r="B209" s="33" t="s">
        <v>217</v>
      </c>
      <c r="C209" s="52"/>
      <c r="D209" s="134"/>
      <c r="E209" s="134"/>
      <c r="F209" s="116"/>
      <c r="G209" s="20"/>
      <c r="H209" s="6"/>
      <c r="I209" s="6"/>
      <c r="J209" s="30"/>
      <c r="K209" s="50"/>
      <c r="L209" s="43"/>
      <c r="M209" s="43"/>
      <c r="N209" s="43"/>
      <c r="O209" s="42"/>
      <c r="P209" s="39"/>
    </row>
    <row r="210" spans="1:16" ht="15.75">
      <c r="A210" s="33"/>
      <c r="B210" s="33" t="s">
        <v>213</v>
      </c>
      <c r="C210" s="52">
        <v>105.37</v>
      </c>
      <c r="D210" s="134">
        <v>3</v>
      </c>
      <c r="E210" s="134">
        <v>3</v>
      </c>
      <c r="F210" s="116">
        <v>3</v>
      </c>
      <c r="G210" s="20">
        <f t="shared" si="12"/>
        <v>2.8471101831640883E-2</v>
      </c>
      <c r="H210" s="6">
        <f t="shared" si="13"/>
        <v>2.8471101831640883E-2</v>
      </c>
      <c r="I210" s="6">
        <f t="shared" si="14"/>
        <v>2.8471101831640883E-2</v>
      </c>
      <c r="J210" s="30">
        <f t="shared" si="15"/>
        <v>0</v>
      </c>
      <c r="K210" s="50">
        <v>0</v>
      </c>
      <c r="L210" s="43"/>
      <c r="M210" s="43"/>
      <c r="N210" s="43"/>
      <c r="O210" s="42"/>
      <c r="P210" s="39"/>
    </row>
    <row r="211" spans="1:16" ht="15.75">
      <c r="A211" s="33"/>
      <c r="B211" s="33" t="s">
        <v>214</v>
      </c>
      <c r="C211" s="52">
        <v>180.53</v>
      </c>
      <c r="D211" s="134">
        <v>3</v>
      </c>
      <c r="E211" s="134">
        <v>3</v>
      </c>
      <c r="F211" s="116">
        <v>3</v>
      </c>
      <c r="G211" s="20">
        <f t="shared" si="12"/>
        <v>1.6617736664266327E-2</v>
      </c>
      <c r="H211" s="6">
        <f t="shared" si="13"/>
        <v>1.6617736664266327E-2</v>
      </c>
      <c r="I211" s="6">
        <f t="shared" si="14"/>
        <v>1.6617736664266327E-2</v>
      </c>
      <c r="J211" s="30">
        <f t="shared" si="15"/>
        <v>0</v>
      </c>
      <c r="K211" s="50">
        <v>0</v>
      </c>
      <c r="L211" s="43"/>
      <c r="M211" s="43"/>
      <c r="N211" s="43"/>
      <c r="O211" s="42"/>
      <c r="P211" s="39"/>
    </row>
    <row r="212" spans="1:16" ht="15.75">
      <c r="A212" s="33"/>
      <c r="B212" s="33" t="s">
        <v>215</v>
      </c>
      <c r="C212" s="52">
        <v>22.28</v>
      </c>
      <c r="D212" s="134">
        <v>1</v>
      </c>
      <c r="E212" s="134">
        <v>1</v>
      </c>
      <c r="F212" s="116">
        <v>1</v>
      </c>
      <c r="G212" s="20">
        <f t="shared" si="12"/>
        <v>4.4883303411131059E-2</v>
      </c>
      <c r="H212" s="6">
        <f t="shared" si="13"/>
        <v>4.4883303411131059E-2</v>
      </c>
      <c r="I212" s="6">
        <f t="shared" si="14"/>
        <v>4.4883303411131059E-2</v>
      </c>
      <c r="J212" s="30">
        <f t="shared" si="15"/>
        <v>0</v>
      </c>
      <c r="K212" s="50">
        <v>0</v>
      </c>
      <c r="L212" s="43"/>
      <c r="M212" s="43"/>
      <c r="N212" s="43"/>
      <c r="O212" s="42"/>
      <c r="P212" s="39"/>
    </row>
    <row r="213" spans="1:16" ht="15.75">
      <c r="A213" s="33">
        <v>7</v>
      </c>
      <c r="B213" s="33" t="s">
        <v>124</v>
      </c>
      <c r="C213" s="52">
        <v>526.46</v>
      </c>
      <c r="D213" s="134">
        <v>11</v>
      </c>
      <c r="E213" s="134">
        <v>11</v>
      </c>
      <c r="F213" s="116">
        <v>12</v>
      </c>
      <c r="G213" s="20">
        <f t="shared" si="12"/>
        <v>2.0894274968658585E-2</v>
      </c>
      <c r="H213" s="6">
        <f t="shared" si="13"/>
        <v>2.0894274968658585E-2</v>
      </c>
      <c r="I213" s="6">
        <f t="shared" si="14"/>
        <v>2.2793754511263913E-2</v>
      </c>
      <c r="J213" s="30">
        <f t="shared" si="15"/>
        <v>8.3333333333333339</v>
      </c>
      <c r="K213" s="50">
        <v>1</v>
      </c>
      <c r="L213" s="43"/>
      <c r="M213" s="43"/>
      <c r="N213" s="43"/>
      <c r="O213" s="42"/>
      <c r="P213" s="39"/>
    </row>
    <row r="214" spans="1:16" ht="15.75">
      <c r="A214" s="33">
        <v>8</v>
      </c>
      <c r="B214" s="33" t="s">
        <v>168</v>
      </c>
      <c r="C214" s="52">
        <v>86.8</v>
      </c>
      <c r="D214" s="134">
        <v>2</v>
      </c>
      <c r="E214" s="134">
        <v>2</v>
      </c>
      <c r="F214" s="116">
        <v>2</v>
      </c>
      <c r="G214" s="20">
        <f t="shared" si="12"/>
        <v>2.3041474654377881E-2</v>
      </c>
      <c r="H214" s="6">
        <f t="shared" si="13"/>
        <v>2.3041474654377881E-2</v>
      </c>
      <c r="I214" s="6">
        <f t="shared" si="14"/>
        <v>2.3041474654377881E-2</v>
      </c>
      <c r="J214" s="30">
        <f t="shared" si="15"/>
        <v>0</v>
      </c>
      <c r="K214" s="50">
        <v>0</v>
      </c>
      <c r="L214" s="43"/>
      <c r="M214" s="43"/>
      <c r="N214" s="43"/>
      <c r="O214" s="42"/>
      <c r="P214" s="39"/>
    </row>
    <row r="215" spans="1:16" ht="15.75">
      <c r="A215" s="33">
        <v>9</v>
      </c>
      <c r="B215" s="33" t="s">
        <v>125</v>
      </c>
      <c r="C215" s="52">
        <v>57.62</v>
      </c>
      <c r="D215" s="134">
        <v>1</v>
      </c>
      <c r="E215" s="134">
        <v>1</v>
      </c>
      <c r="F215" s="116">
        <v>1</v>
      </c>
      <c r="G215" s="20">
        <f t="shared" si="12"/>
        <v>1.7355085039916698E-2</v>
      </c>
      <c r="H215" s="6">
        <f t="shared" si="13"/>
        <v>1.7355085039916698E-2</v>
      </c>
      <c r="I215" s="6">
        <f t="shared" si="14"/>
        <v>1.7355085039916698E-2</v>
      </c>
      <c r="J215" s="30">
        <f t="shared" si="15"/>
        <v>0</v>
      </c>
      <c r="K215" s="50">
        <v>0</v>
      </c>
      <c r="L215" s="43"/>
      <c r="M215" s="43"/>
      <c r="N215" s="43"/>
      <c r="O215" s="42"/>
      <c r="P215" s="39"/>
    </row>
    <row r="216" spans="1:16" ht="15.75">
      <c r="A216" s="33">
        <v>10</v>
      </c>
      <c r="B216" s="33" t="s">
        <v>219</v>
      </c>
      <c r="C216" s="52"/>
      <c r="D216" s="134"/>
      <c r="E216" s="134"/>
      <c r="F216" s="116"/>
      <c r="G216" s="20"/>
      <c r="H216" s="6"/>
      <c r="I216" s="6"/>
      <c r="J216" s="30"/>
      <c r="K216" s="50"/>
      <c r="L216" s="43"/>
      <c r="M216" s="43"/>
      <c r="N216" s="43"/>
      <c r="O216" s="42"/>
      <c r="P216" s="39"/>
    </row>
    <row r="217" spans="1:16" ht="15.75">
      <c r="A217" s="33">
        <v>10</v>
      </c>
      <c r="B217" s="33" t="s">
        <v>220</v>
      </c>
      <c r="C217" s="52">
        <v>71.709999999999994</v>
      </c>
      <c r="D217" s="134">
        <v>1</v>
      </c>
      <c r="E217" s="134">
        <v>1</v>
      </c>
      <c r="F217" s="116">
        <v>1</v>
      </c>
      <c r="G217" s="20">
        <f t="shared" si="12"/>
        <v>1.3945056477478734E-2</v>
      </c>
      <c r="H217" s="6">
        <f t="shared" si="13"/>
        <v>1.3945056477478734E-2</v>
      </c>
      <c r="I217" s="6">
        <f t="shared" si="14"/>
        <v>1.3945056477478734E-2</v>
      </c>
      <c r="J217" s="30">
        <f t="shared" si="15"/>
        <v>0</v>
      </c>
      <c r="K217" s="50">
        <v>0</v>
      </c>
      <c r="L217" s="43"/>
      <c r="M217" s="43"/>
      <c r="N217" s="43"/>
      <c r="O217" s="42"/>
      <c r="P217" s="39"/>
    </row>
    <row r="218" spans="1:16" ht="15.75">
      <c r="A218" s="33">
        <v>11</v>
      </c>
      <c r="B218" s="33" t="s">
        <v>225</v>
      </c>
      <c r="C218" s="52">
        <v>417.24</v>
      </c>
      <c r="D218" s="134">
        <v>0</v>
      </c>
      <c r="E218" s="134">
        <v>0</v>
      </c>
      <c r="F218" s="116">
        <v>0</v>
      </c>
      <c r="G218" s="20">
        <f t="shared" si="12"/>
        <v>0</v>
      </c>
      <c r="H218" s="6">
        <f t="shared" si="13"/>
        <v>0</v>
      </c>
      <c r="I218" s="6">
        <f t="shared" si="14"/>
        <v>0</v>
      </c>
      <c r="J218" s="30">
        <v>0</v>
      </c>
      <c r="K218" s="50">
        <v>0</v>
      </c>
      <c r="L218" s="43"/>
      <c r="M218" s="43"/>
      <c r="N218" s="43"/>
      <c r="O218" s="42"/>
      <c r="P218" s="39"/>
    </row>
    <row r="219" spans="1:16" ht="15.75">
      <c r="A219" s="33">
        <v>12</v>
      </c>
      <c r="B219" s="33" t="s">
        <v>216</v>
      </c>
      <c r="C219" s="52">
        <v>80.58</v>
      </c>
      <c r="D219" s="134">
        <v>2</v>
      </c>
      <c r="E219" s="134">
        <v>2</v>
      </c>
      <c r="F219" s="116">
        <v>2</v>
      </c>
      <c r="G219" s="20">
        <f t="shared" si="12"/>
        <v>2.482005460412013E-2</v>
      </c>
      <c r="H219" s="6">
        <f t="shared" si="13"/>
        <v>2.482005460412013E-2</v>
      </c>
      <c r="I219" s="6">
        <f t="shared" si="14"/>
        <v>2.482005460412013E-2</v>
      </c>
      <c r="J219" s="30">
        <f t="shared" si="15"/>
        <v>0</v>
      </c>
      <c r="K219" s="50">
        <v>0</v>
      </c>
      <c r="L219" s="43"/>
      <c r="M219" s="43"/>
      <c r="N219" s="43"/>
      <c r="O219" s="42"/>
      <c r="P219" s="39"/>
    </row>
    <row r="220" spans="1:16" ht="32.450000000000003" customHeight="1">
      <c r="A220" s="197" t="s">
        <v>127</v>
      </c>
      <c r="B220" s="197"/>
      <c r="C220" s="51">
        <f>SUM(C199:C219)</f>
        <v>3751.7700000000004</v>
      </c>
      <c r="D220" s="137">
        <f>SUM(D199:D219)</f>
        <v>68</v>
      </c>
      <c r="E220" s="137">
        <f>SUM(E199:E219)</f>
        <v>143</v>
      </c>
      <c r="F220" s="137">
        <f>SUM(F199:F219)</f>
        <v>131</v>
      </c>
      <c r="G220" s="20">
        <f t="shared" si="12"/>
        <v>1.8124778437910636E-2</v>
      </c>
      <c r="H220" s="6">
        <f t="shared" si="13"/>
        <v>3.8115342891488546E-2</v>
      </c>
      <c r="I220" s="6">
        <f t="shared" si="14"/>
        <v>3.491685257891608E-2</v>
      </c>
      <c r="J220" s="30">
        <f t="shared" si="15"/>
        <v>6.8702290076335881</v>
      </c>
      <c r="K220" s="50">
        <f>SUM(K199:K219)</f>
        <v>9</v>
      </c>
      <c r="L220" s="43"/>
      <c r="M220" s="43"/>
      <c r="N220" s="43"/>
      <c r="O220" s="43"/>
      <c r="P220" s="39"/>
    </row>
    <row r="221" spans="1:16" ht="15.75">
      <c r="A221" s="197" t="s">
        <v>128</v>
      </c>
      <c r="B221" s="197"/>
      <c r="C221" s="51"/>
      <c r="D221" s="137"/>
      <c r="E221" s="137"/>
      <c r="F221" s="137"/>
      <c r="G221" s="20"/>
      <c r="H221" s="6"/>
      <c r="I221" s="6"/>
      <c r="J221" s="30"/>
      <c r="K221" s="50"/>
      <c r="L221" s="43"/>
      <c r="M221" s="43"/>
      <c r="N221" s="43"/>
      <c r="O221" s="42"/>
      <c r="P221" s="39"/>
    </row>
    <row r="222" spans="1:16" ht="15.75">
      <c r="A222" s="33">
        <v>1</v>
      </c>
      <c r="B222" s="33" t="s">
        <v>129</v>
      </c>
      <c r="C222" s="52">
        <v>62.75</v>
      </c>
      <c r="D222" s="134">
        <v>1</v>
      </c>
      <c r="E222" s="134">
        <v>1</v>
      </c>
      <c r="F222" s="116">
        <v>1</v>
      </c>
      <c r="G222" s="20">
        <f t="shared" si="12"/>
        <v>1.5936254980079681E-2</v>
      </c>
      <c r="H222" s="6">
        <f t="shared" si="13"/>
        <v>1.5936254980079681E-2</v>
      </c>
      <c r="I222" s="6">
        <f t="shared" si="14"/>
        <v>1.5936254980079681E-2</v>
      </c>
      <c r="J222" s="30">
        <f t="shared" si="15"/>
        <v>0</v>
      </c>
      <c r="K222" s="50">
        <v>0</v>
      </c>
      <c r="L222" s="43"/>
      <c r="M222" s="43"/>
      <c r="N222" s="43"/>
      <c r="O222" s="42"/>
      <c r="P222" s="39"/>
    </row>
    <row r="223" spans="1:16" ht="15.75">
      <c r="A223" s="33">
        <v>2</v>
      </c>
      <c r="B223" s="33" t="s">
        <v>130</v>
      </c>
      <c r="C223" s="52">
        <v>26.11</v>
      </c>
      <c r="D223" s="134">
        <v>2</v>
      </c>
      <c r="E223" s="134">
        <v>0</v>
      </c>
      <c r="F223" s="116">
        <v>0</v>
      </c>
      <c r="G223" s="20">
        <f t="shared" si="12"/>
        <v>7.6599004212945229E-2</v>
      </c>
      <c r="H223" s="6">
        <f t="shared" si="13"/>
        <v>0</v>
      </c>
      <c r="I223" s="6">
        <f t="shared" si="14"/>
        <v>0</v>
      </c>
      <c r="J223" s="30">
        <v>0</v>
      </c>
      <c r="K223" s="50">
        <v>0</v>
      </c>
      <c r="L223" s="43"/>
      <c r="M223" s="43"/>
      <c r="N223" s="43"/>
      <c r="O223" s="42"/>
      <c r="P223" s="39"/>
    </row>
    <row r="224" spans="1:16" ht="15.75">
      <c r="A224" s="33">
        <v>3</v>
      </c>
      <c r="B224" s="33" t="s">
        <v>131</v>
      </c>
      <c r="C224" s="52">
        <v>110.93</v>
      </c>
      <c r="D224" s="134">
        <v>5</v>
      </c>
      <c r="E224" s="134">
        <v>16</v>
      </c>
      <c r="F224" s="116">
        <v>15</v>
      </c>
      <c r="G224" s="20">
        <f t="shared" si="12"/>
        <v>4.5073469755701791E-2</v>
      </c>
      <c r="H224" s="6">
        <f t="shared" si="13"/>
        <v>0.14423510321824573</v>
      </c>
      <c r="I224" s="6">
        <f t="shared" si="14"/>
        <v>0.13522040926710538</v>
      </c>
      <c r="J224" s="30">
        <f t="shared" si="15"/>
        <v>6.666666666666667</v>
      </c>
      <c r="K224" s="50">
        <v>1</v>
      </c>
      <c r="L224" s="43"/>
      <c r="M224" s="43"/>
      <c r="N224" s="43"/>
      <c r="O224" s="42"/>
      <c r="P224" s="39"/>
    </row>
    <row r="225" spans="1:16" ht="15.75">
      <c r="A225" s="33">
        <v>4</v>
      </c>
      <c r="B225" s="33" t="s">
        <v>132</v>
      </c>
      <c r="C225" s="52">
        <v>12.3</v>
      </c>
      <c r="D225" s="134">
        <v>0</v>
      </c>
      <c r="E225" s="134">
        <v>0</v>
      </c>
      <c r="F225" s="116">
        <v>0</v>
      </c>
      <c r="G225" s="20">
        <f t="shared" si="12"/>
        <v>0</v>
      </c>
      <c r="H225" s="6">
        <f t="shared" si="13"/>
        <v>0</v>
      </c>
      <c r="I225" s="6">
        <f t="shared" si="14"/>
        <v>0</v>
      </c>
      <c r="J225" s="30">
        <v>0</v>
      </c>
      <c r="K225" s="50">
        <v>0</v>
      </c>
      <c r="L225" s="43"/>
      <c r="M225" s="43"/>
      <c r="N225" s="43"/>
      <c r="O225" s="42"/>
      <c r="P225" s="39"/>
    </row>
    <row r="226" spans="1:16" s="47" customFormat="1" ht="15.75">
      <c r="A226" s="33">
        <v>5</v>
      </c>
      <c r="B226" s="125" t="s">
        <v>133</v>
      </c>
      <c r="C226" s="68"/>
      <c r="D226" s="134"/>
      <c r="E226" s="134"/>
      <c r="F226" s="116"/>
      <c r="G226" s="20"/>
      <c r="H226" s="6"/>
      <c r="I226" s="6"/>
      <c r="J226" s="30"/>
      <c r="K226" s="63"/>
      <c r="L226" s="63"/>
      <c r="M226" s="63"/>
      <c r="N226" s="63"/>
      <c r="O226" s="42"/>
      <c r="P226" s="39"/>
    </row>
    <row r="227" spans="1:16" ht="15.75">
      <c r="A227" s="33"/>
      <c r="B227" s="33" t="s">
        <v>239</v>
      </c>
      <c r="C227" s="52">
        <v>225.75</v>
      </c>
      <c r="D227" s="134">
        <v>14</v>
      </c>
      <c r="E227" s="134">
        <v>14</v>
      </c>
      <c r="F227" s="116">
        <v>42</v>
      </c>
      <c r="G227" s="20">
        <f t="shared" si="12"/>
        <v>6.2015503875968991E-2</v>
      </c>
      <c r="H227" s="6">
        <f t="shared" si="13"/>
        <v>6.2015503875968991E-2</v>
      </c>
      <c r="I227" s="6">
        <f t="shared" si="14"/>
        <v>0.18604651162790697</v>
      </c>
      <c r="J227" s="30">
        <f t="shared" si="15"/>
        <v>9.5238095238095237</v>
      </c>
      <c r="K227" s="50">
        <v>4</v>
      </c>
      <c r="L227" s="43"/>
      <c r="M227" s="43"/>
      <c r="N227" s="43"/>
      <c r="O227" s="42"/>
      <c r="P227" s="39"/>
    </row>
    <row r="228" spans="1:16" ht="15.75">
      <c r="A228" s="33">
        <v>6</v>
      </c>
      <c r="B228" s="33" t="s">
        <v>134</v>
      </c>
      <c r="C228" s="52">
        <v>233.26</v>
      </c>
      <c r="D228" s="134">
        <v>14</v>
      </c>
      <c r="E228" s="134">
        <v>10</v>
      </c>
      <c r="F228" s="116">
        <v>10</v>
      </c>
      <c r="G228" s="20">
        <f t="shared" si="12"/>
        <v>6.0018863071250969E-2</v>
      </c>
      <c r="H228" s="6">
        <f t="shared" si="13"/>
        <v>4.2870616479464975E-2</v>
      </c>
      <c r="I228" s="6">
        <f t="shared" si="14"/>
        <v>4.2870616479464975E-2</v>
      </c>
      <c r="J228" s="30">
        <f t="shared" si="15"/>
        <v>10</v>
      </c>
      <c r="K228" s="50">
        <v>1</v>
      </c>
      <c r="L228" s="43"/>
      <c r="M228" s="43"/>
      <c r="N228" s="43"/>
      <c r="O228" s="42"/>
      <c r="P228" s="39"/>
    </row>
    <row r="229" spans="1:16" s="47" customFormat="1" ht="15.75">
      <c r="A229" s="33">
        <v>7</v>
      </c>
      <c r="B229" s="125" t="s">
        <v>135</v>
      </c>
      <c r="C229" s="68"/>
      <c r="D229" s="134"/>
      <c r="E229" s="134"/>
      <c r="F229" s="116"/>
      <c r="G229" s="20"/>
      <c r="H229" s="6"/>
      <c r="I229" s="6"/>
      <c r="J229" s="30"/>
      <c r="K229" s="63"/>
      <c r="L229" s="63"/>
      <c r="M229" s="63"/>
      <c r="N229" s="63"/>
      <c r="O229" s="42"/>
      <c r="P229" s="39"/>
    </row>
    <row r="230" spans="1:16" s="47" customFormat="1" ht="15.75">
      <c r="A230" s="33"/>
      <c r="B230" s="33" t="s">
        <v>240</v>
      </c>
      <c r="C230" s="68">
        <v>65.569999999999993</v>
      </c>
      <c r="D230" s="134">
        <v>5</v>
      </c>
      <c r="E230" s="134">
        <v>8</v>
      </c>
      <c r="F230" s="116">
        <v>9</v>
      </c>
      <c r="G230" s="20">
        <f t="shared" si="12"/>
        <v>7.6254384627116062E-2</v>
      </c>
      <c r="H230" s="6">
        <f t="shared" si="13"/>
        <v>0.12200701540338571</v>
      </c>
      <c r="I230" s="6">
        <f t="shared" si="14"/>
        <v>0.13725789232880892</v>
      </c>
      <c r="J230" s="30">
        <f t="shared" si="15"/>
        <v>0</v>
      </c>
      <c r="K230" s="63">
        <v>0</v>
      </c>
      <c r="L230" s="63"/>
      <c r="M230" s="63"/>
      <c r="N230" s="63"/>
      <c r="O230" s="42"/>
      <c r="P230" s="39"/>
    </row>
    <row r="231" spans="1:16" s="47" customFormat="1" ht="15.75">
      <c r="A231" s="33"/>
      <c r="B231" s="33" t="s">
        <v>248</v>
      </c>
      <c r="C231" s="68">
        <v>212.69</v>
      </c>
      <c r="D231" s="134">
        <v>16</v>
      </c>
      <c r="E231" s="134">
        <v>28</v>
      </c>
      <c r="F231" s="116">
        <v>42</v>
      </c>
      <c r="G231" s="20">
        <f t="shared" si="12"/>
        <v>7.5226855987587576E-2</v>
      </c>
      <c r="H231" s="6">
        <f t="shared" si="13"/>
        <v>0.13164699797827825</v>
      </c>
      <c r="I231" s="6">
        <f t="shared" si="14"/>
        <v>0.19747049696741736</v>
      </c>
      <c r="J231" s="30">
        <f t="shared" si="15"/>
        <v>9.5238095238095237</v>
      </c>
      <c r="K231" s="63">
        <v>4</v>
      </c>
      <c r="L231" s="63"/>
      <c r="M231" s="63"/>
      <c r="N231" s="63"/>
      <c r="O231" s="42"/>
      <c r="P231" s="39"/>
    </row>
    <row r="232" spans="1:16" ht="15.75">
      <c r="A232" s="33"/>
      <c r="B232" s="33" t="s">
        <v>242</v>
      </c>
      <c r="C232" s="52">
        <v>1019.38</v>
      </c>
      <c r="D232" s="59">
        <v>77</v>
      </c>
      <c r="E232" s="59">
        <v>135</v>
      </c>
      <c r="F232" s="116">
        <v>125</v>
      </c>
      <c r="G232" s="20">
        <f t="shared" si="12"/>
        <v>7.553611018462203E-2</v>
      </c>
      <c r="H232" s="6">
        <f t="shared" si="13"/>
        <v>0.13243343993407758</v>
      </c>
      <c r="I232" s="6">
        <f t="shared" si="14"/>
        <v>0.12262355549451627</v>
      </c>
      <c r="J232" s="30">
        <f t="shared" si="15"/>
        <v>9.6</v>
      </c>
      <c r="K232" s="50">
        <v>12</v>
      </c>
      <c r="L232" s="43"/>
      <c r="M232" s="43"/>
      <c r="N232" s="43"/>
      <c r="O232" s="42"/>
      <c r="P232" s="39"/>
    </row>
    <row r="233" spans="1:16" ht="15.75">
      <c r="A233" s="33">
        <v>8</v>
      </c>
      <c r="B233" s="125" t="s">
        <v>136</v>
      </c>
      <c r="C233" s="52">
        <v>31.65</v>
      </c>
      <c r="D233" s="134">
        <v>1</v>
      </c>
      <c r="E233" s="134">
        <v>0</v>
      </c>
      <c r="F233" s="116">
        <v>0</v>
      </c>
      <c r="G233" s="20">
        <f t="shared" si="12"/>
        <v>3.1595576619273306E-2</v>
      </c>
      <c r="H233" s="6">
        <f t="shared" si="13"/>
        <v>0</v>
      </c>
      <c r="I233" s="6">
        <f t="shared" si="14"/>
        <v>0</v>
      </c>
      <c r="J233" s="30">
        <v>0</v>
      </c>
      <c r="K233" s="50">
        <v>0</v>
      </c>
      <c r="L233" s="43"/>
      <c r="M233" s="43"/>
      <c r="N233" s="43"/>
      <c r="O233" s="42"/>
      <c r="P233" s="39"/>
    </row>
    <row r="234" spans="1:16" ht="15.75">
      <c r="A234" s="78">
        <v>9</v>
      </c>
      <c r="B234" s="78" t="s">
        <v>137</v>
      </c>
      <c r="C234" s="79">
        <v>17.29</v>
      </c>
      <c r="D234" s="59">
        <v>1</v>
      </c>
      <c r="E234" s="59">
        <v>1</v>
      </c>
      <c r="F234" s="116">
        <v>1</v>
      </c>
      <c r="G234" s="20">
        <f t="shared" si="12"/>
        <v>5.7836899942163102E-2</v>
      </c>
      <c r="H234" s="6">
        <f t="shared" si="13"/>
        <v>5.7836899942163102E-2</v>
      </c>
      <c r="I234" s="6">
        <f t="shared" si="14"/>
        <v>5.7836899942163102E-2</v>
      </c>
      <c r="J234" s="30">
        <f t="shared" si="15"/>
        <v>0</v>
      </c>
      <c r="K234" s="69">
        <v>0</v>
      </c>
      <c r="L234" s="69"/>
      <c r="M234" s="69"/>
      <c r="N234" s="69"/>
      <c r="O234" s="80"/>
      <c r="P234" s="39"/>
    </row>
    <row r="235" spans="1:16" ht="15.75">
      <c r="A235" s="33">
        <v>10</v>
      </c>
      <c r="B235" s="33" t="s">
        <v>138</v>
      </c>
      <c r="C235" s="52">
        <v>601.54</v>
      </c>
      <c r="D235" s="134">
        <v>48</v>
      </c>
      <c r="E235" s="134">
        <v>37</v>
      </c>
      <c r="F235" s="116">
        <v>37</v>
      </c>
      <c r="G235" s="20">
        <f t="shared" si="12"/>
        <v>7.9795192339661536E-2</v>
      </c>
      <c r="H235" s="6">
        <f t="shared" si="13"/>
        <v>6.1508794095155771E-2</v>
      </c>
      <c r="I235" s="6">
        <f t="shared" si="14"/>
        <v>6.1508794095155771E-2</v>
      </c>
      <c r="J235" s="30">
        <f t="shared" si="15"/>
        <v>8.1081081081081088</v>
      </c>
      <c r="K235" s="50">
        <v>3</v>
      </c>
      <c r="L235" s="43"/>
      <c r="M235" s="43"/>
      <c r="N235" s="43"/>
      <c r="O235" s="42"/>
      <c r="P235" s="39"/>
    </row>
    <row r="236" spans="1:16" s="81" customFormat="1" ht="15.75">
      <c r="A236" s="78">
        <v>11</v>
      </c>
      <c r="B236" s="78" t="s">
        <v>139</v>
      </c>
      <c r="C236" s="79">
        <v>38.04</v>
      </c>
      <c r="D236" s="59">
        <v>2</v>
      </c>
      <c r="E236" s="59">
        <v>0</v>
      </c>
      <c r="F236" s="167">
        <v>0</v>
      </c>
      <c r="G236" s="20">
        <f t="shared" si="12"/>
        <v>5.2576235541535225E-2</v>
      </c>
      <c r="H236" s="6">
        <f t="shared" si="13"/>
        <v>0</v>
      </c>
      <c r="I236" s="6">
        <f t="shared" si="14"/>
        <v>0</v>
      </c>
      <c r="J236" s="30">
        <v>0</v>
      </c>
      <c r="K236" s="69">
        <v>0</v>
      </c>
      <c r="L236" s="69"/>
      <c r="M236" s="69"/>
      <c r="N236" s="69"/>
      <c r="O236" s="80"/>
      <c r="P236" s="39"/>
    </row>
    <row r="237" spans="1:16" s="81" customFormat="1" ht="17.45" customHeight="1">
      <c r="A237" s="78">
        <v>12</v>
      </c>
      <c r="B237" s="78" t="s">
        <v>225</v>
      </c>
      <c r="C237" s="79">
        <v>156.69999999999999</v>
      </c>
      <c r="D237" s="59">
        <v>0</v>
      </c>
      <c r="E237" s="59">
        <v>0</v>
      </c>
      <c r="F237" s="167">
        <v>0</v>
      </c>
      <c r="G237" s="20">
        <f t="shared" si="12"/>
        <v>0</v>
      </c>
      <c r="H237" s="6">
        <f t="shared" si="13"/>
        <v>0</v>
      </c>
      <c r="I237" s="6">
        <f t="shared" si="14"/>
        <v>0</v>
      </c>
      <c r="J237" s="30">
        <v>0</v>
      </c>
      <c r="K237" s="69">
        <v>0</v>
      </c>
      <c r="L237" s="69"/>
      <c r="M237" s="69"/>
      <c r="N237" s="69"/>
      <c r="O237" s="80"/>
      <c r="P237" s="39"/>
    </row>
    <row r="238" spans="1:16" s="81" customFormat="1" ht="17.45" customHeight="1">
      <c r="A238" s="78">
        <v>13</v>
      </c>
      <c r="B238" s="78" t="s">
        <v>221</v>
      </c>
      <c r="C238" s="79">
        <v>32.07</v>
      </c>
      <c r="D238" s="59">
        <v>3</v>
      </c>
      <c r="E238" s="59">
        <v>0</v>
      </c>
      <c r="F238" s="167">
        <v>0</v>
      </c>
      <c r="G238" s="20">
        <f t="shared" si="12"/>
        <v>9.3545369504209538E-2</v>
      </c>
      <c r="H238" s="6">
        <f t="shared" si="13"/>
        <v>0</v>
      </c>
      <c r="I238" s="6">
        <f t="shared" si="14"/>
        <v>0</v>
      </c>
      <c r="J238" s="30">
        <v>0</v>
      </c>
      <c r="K238" s="69">
        <v>0</v>
      </c>
      <c r="L238" s="69"/>
      <c r="M238" s="69"/>
      <c r="N238" s="69"/>
      <c r="O238" s="80"/>
      <c r="P238" s="39"/>
    </row>
    <row r="239" spans="1:16" s="81" customFormat="1" ht="15.75">
      <c r="A239" s="210" t="s">
        <v>140</v>
      </c>
      <c r="B239" s="210"/>
      <c r="C239" s="61">
        <f>SUM(C222:C238)</f>
        <v>2846.03</v>
      </c>
      <c r="D239" s="61">
        <f>SUM(D222:D238)</f>
        <v>189</v>
      </c>
      <c r="E239" s="61">
        <f>SUM(E222:E238)</f>
        <v>250</v>
      </c>
      <c r="F239" s="61">
        <f>SUM(F222:F238)</f>
        <v>282</v>
      </c>
      <c r="G239" s="20">
        <f t="shared" si="12"/>
        <v>6.6408295063650064E-2</v>
      </c>
      <c r="H239" s="6">
        <f t="shared" si="13"/>
        <v>8.7841660137103261E-2</v>
      </c>
      <c r="I239" s="6">
        <f t="shared" si="14"/>
        <v>9.9085392634652478E-2</v>
      </c>
      <c r="J239" s="30">
        <f t="shared" si="15"/>
        <v>8.8652482269503547</v>
      </c>
      <c r="K239" s="69">
        <f>SUM(K222:K238)</f>
        <v>25</v>
      </c>
      <c r="L239" s="69"/>
      <c r="M239" s="69"/>
      <c r="N239" s="69"/>
      <c r="O239" s="69"/>
      <c r="P239" s="39"/>
    </row>
    <row r="240" spans="1:16" s="81" customFormat="1" ht="15.75">
      <c r="A240" s="210" t="s">
        <v>141</v>
      </c>
      <c r="B240" s="210"/>
      <c r="C240" s="61">
        <f>C17+C29+C34+C47+C66+C71+C76+C105+C118+C131+C149+C166+C177+C184+C197+C220+C239</f>
        <v>75493.23000000001</v>
      </c>
      <c r="D240" s="61">
        <f>D17+D29+D34+D47+D66+D71+D76+D105+D118+D131+D149+D166+D177+D184+D197+D220+D239</f>
        <v>1394</v>
      </c>
      <c r="E240" s="61">
        <f>E17+E29+E34+E47+E66+E71+E76+E105+E118+E131+E149+E166+E177+E184+E197+E220+E239</f>
        <v>1856</v>
      </c>
      <c r="F240" s="61">
        <f>F17+F29+F34+F47+F66+F71+F76+F105+F118+F131+F149+F166+F177+F184+F197+F220+F239</f>
        <v>1665</v>
      </c>
      <c r="G240" s="20">
        <f t="shared" si="12"/>
        <v>1.8465231915497586E-2</v>
      </c>
      <c r="H240" s="6">
        <f t="shared" si="13"/>
        <v>2.4584985964966655E-2</v>
      </c>
      <c r="I240" s="6">
        <f t="shared" si="14"/>
        <v>2.2054957775683989E-2</v>
      </c>
      <c r="J240" s="30">
        <f t="shared" si="15"/>
        <v>6.9069069069069071</v>
      </c>
      <c r="K240" s="69">
        <f>K17+K29+K34+K47+K66+K71+K76+K105+K118+K131+K149+K166+K177+K184+K197+K220+K239</f>
        <v>115</v>
      </c>
      <c r="L240" s="69"/>
      <c r="M240" s="69"/>
      <c r="N240" s="69"/>
      <c r="O240" s="69"/>
      <c r="P240" s="39"/>
    </row>
    <row r="242" spans="1:16" ht="18.75">
      <c r="B242" s="168" t="s">
        <v>249</v>
      </c>
      <c r="C242" s="168"/>
      <c r="D242" s="168"/>
      <c r="E242" s="168"/>
      <c r="F242" s="168"/>
      <c r="G242" s="168"/>
      <c r="H242" s="168"/>
      <c r="I242" s="168"/>
      <c r="J242" s="168"/>
      <c r="K242" s="168"/>
      <c r="L242" s="168"/>
      <c r="M242" s="168"/>
      <c r="N242" s="168"/>
      <c r="O242" s="168"/>
      <c r="P242" s="168"/>
    </row>
    <row r="243" spans="1:16" ht="18.75">
      <c r="B243" s="88" t="s">
        <v>256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</row>
    <row r="248" spans="1:16" ht="15.75">
      <c r="A248" s="2"/>
      <c r="B248" s="2"/>
    </row>
    <row r="249" spans="1:16" ht="15.75">
      <c r="A249" s="2"/>
      <c r="B249" s="2"/>
    </row>
  </sheetData>
  <mergeCells count="62">
    <mergeCell ref="B242:P242"/>
    <mergeCell ref="A6:O6"/>
    <mergeCell ref="A221:B221"/>
    <mergeCell ref="A239:B239"/>
    <mergeCell ref="A240:B240"/>
    <mergeCell ref="A184:B184"/>
    <mergeCell ref="A185:B185"/>
    <mergeCell ref="A197:B197"/>
    <mergeCell ref="A198:B198"/>
    <mergeCell ref="A220:B220"/>
    <mergeCell ref="A150:B150"/>
    <mergeCell ref="A166:B166"/>
    <mergeCell ref="A167:B167"/>
    <mergeCell ref="A177:B177"/>
    <mergeCell ref="A178:B178"/>
    <mergeCell ref="A118:B118"/>
    <mergeCell ref="A119:B119"/>
    <mergeCell ref="A131:B131"/>
    <mergeCell ref="A132:B132"/>
    <mergeCell ref="A149:B149"/>
    <mergeCell ref="A72:B72"/>
    <mergeCell ref="A76:B76"/>
    <mergeCell ref="A77:B77"/>
    <mergeCell ref="A105:B105"/>
    <mergeCell ref="A106:B106"/>
    <mergeCell ref="A47:B47"/>
    <mergeCell ref="A48:B48"/>
    <mergeCell ref="A66:B66"/>
    <mergeCell ref="A67:B67"/>
    <mergeCell ref="A71:B71"/>
    <mergeCell ref="A18:B18"/>
    <mergeCell ref="A29:B29"/>
    <mergeCell ref="A30:B30"/>
    <mergeCell ref="A34:B34"/>
    <mergeCell ref="A35:B35"/>
    <mergeCell ref="A13:B13"/>
    <mergeCell ref="A17:B17"/>
    <mergeCell ref="A7:A11"/>
    <mergeCell ref="B7:B11"/>
    <mergeCell ref="C7:C11"/>
    <mergeCell ref="D7:F9"/>
    <mergeCell ref="G7:I9"/>
    <mergeCell ref="D10:D11"/>
    <mergeCell ref="H10:H11"/>
    <mergeCell ref="L9:N9"/>
    <mergeCell ref="O9:O11"/>
    <mergeCell ref="L10:L11"/>
    <mergeCell ref="M10:M11"/>
    <mergeCell ref="N10:N11"/>
    <mergeCell ref="E10:E11"/>
    <mergeCell ref="F10:F11"/>
    <mergeCell ref="G10:G11"/>
    <mergeCell ref="A1:O1"/>
    <mergeCell ref="A2:O2"/>
    <mergeCell ref="A3:O3"/>
    <mergeCell ref="A4:O4"/>
    <mergeCell ref="A5:O5"/>
    <mergeCell ref="I10:I11"/>
    <mergeCell ref="J7:O7"/>
    <mergeCell ref="J8:J11"/>
    <mergeCell ref="K8:K11"/>
    <mergeCell ref="L8:O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1" fitToWidth="0" orientation="landscape" r:id="rId1"/>
  <rowBreaks count="1" manualBreakCount="1">
    <brk id="194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V340"/>
  <sheetViews>
    <sheetView tabSelected="1" topLeftCell="A193" zoomScale="96" zoomScaleNormal="96" workbookViewId="0">
      <selection activeCell="A199" sqref="A199:IV199"/>
    </sheetView>
  </sheetViews>
  <sheetFormatPr defaultRowHeight="15"/>
  <cols>
    <col min="1" max="1" width="5.5703125" customWidth="1"/>
    <col min="2" max="2" width="44.140625" customWidth="1"/>
    <col min="3" max="3" width="11.85546875" customWidth="1"/>
    <col min="10" max="10" width="13.7109375" customWidth="1"/>
    <col min="12" max="12" width="11.28515625" customWidth="1"/>
    <col min="14" max="14" width="17" customWidth="1"/>
  </cols>
  <sheetData>
    <row r="1" spans="1:256" ht="18.75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256" ht="18.75">
      <c r="A2" s="182" t="s">
        <v>155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256" ht="18.75">
      <c r="A3" s="183" t="s">
        <v>159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256" ht="18.75">
      <c r="A4" s="182" t="s">
        <v>173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256" ht="18.75">
      <c r="A5" s="182" t="s">
        <v>275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</row>
    <row r="6" spans="1:256" ht="18" customHeight="1">
      <c r="A6" s="188" t="s">
        <v>279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</row>
    <row r="7" spans="1:256" ht="15.6" customHeight="1">
      <c r="A7" s="170" t="s">
        <v>142</v>
      </c>
      <c r="B7" s="199" t="s">
        <v>174</v>
      </c>
      <c r="C7" s="199" t="s">
        <v>143</v>
      </c>
      <c r="D7" s="170" t="s">
        <v>144</v>
      </c>
      <c r="E7" s="170"/>
      <c r="F7" s="170"/>
      <c r="G7" s="170" t="s">
        <v>145</v>
      </c>
      <c r="H7" s="170"/>
      <c r="I7" s="170"/>
      <c r="J7" s="171" t="s">
        <v>154</v>
      </c>
      <c r="K7" s="171"/>
      <c r="L7" s="171"/>
      <c r="M7" s="171"/>
      <c r="N7" s="171"/>
      <c r="O7" s="171"/>
    </row>
    <row r="8" spans="1:256" ht="15.6" customHeight="1">
      <c r="A8" s="170"/>
      <c r="B8" s="199"/>
      <c r="C8" s="199"/>
      <c r="D8" s="170"/>
      <c r="E8" s="170"/>
      <c r="F8" s="170"/>
      <c r="G8" s="170"/>
      <c r="H8" s="170"/>
      <c r="I8" s="170"/>
      <c r="J8" s="170" t="s">
        <v>146</v>
      </c>
      <c r="K8" s="169" t="s">
        <v>147</v>
      </c>
      <c r="L8" s="171" t="s">
        <v>153</v>
      </c>
      <c r="M8" s="171"/>
      <c r="N8" s="171"/>
      <c r="O8" s="171"/>
    </row>
    <row r="9" spans="1:256" ht="15.6" customHeight="1">
      <c r="A9" s="170"/>
      <c r="B9" s="199"/>
      <c r="C9" s="199"/>
      <c r="D9" s="170"/>
      <c r="E9" s="170"/>
      <c r="F9" s="170"/>
      <c r="G9" s="170"/>
      <c r="H9" s="170"/>
      <c r="I9" s="170"/>
      <c r="J9" s="170"/>
      <c r="K9" s="169"/>
      <c r="L9" s="169" t="s">
        <v>151</v>
      </c>
      <c r="M9" s="169"/>
      <c r="N9" s="169"/>
      <c r="O9" s="184" t="s">
        <v>152</v>
      </c>
    </row>
    <row r="10" spans="1:256" ht="14.45" customHeight="1">
      <c r="A10" s="170"/>
      <c r="B10" s="199"/>
      <c r="C10" s="199"/>
      <c r="D10" s="169" t="s">
        <v>226</v>
      </c>
      <c r="E10" s="169" t="s">
        <v>227</v>
      </c>
      <c r="F10" s="169" t="s">
        <v>276</v>
      </c>
      <c r="G10" s="169" t="s">
        <v>226</v>
      </c>
      <c r="H10" s="169" t="s">
        <v>227</v>
      </c>
      <c r="I10" s="169" t="s">
        <v>276</v>
      </c>
      <c r="J10" s="170"/>
      <c r="K10" s="169"/>
      <c r="L10" s="170" t="s">
        <v>148</v>
      </c>
      <c r="M10" s="170" t="s">
        <v>149</v>
      </c>
      <c r="N10" s="170" t="s">
        <v>150</v>
      </c>
      <c r="O10" s="184"/>
    </row>
    <row r="11" spans="1:256" ht="69" customHeight="1">
      <c r="A11" s="170"/>
      <c r="B11" s="199"/>
      <c r="C11" s="199"/>
      <c r="D11" s="169"/>
      <c r="E11" s="169"/>
      <c r="F11" s="169"/>
      <c r="G11" s="169"/>
      <c r="H11" s="169"/>
      <c r="I11" s="169"/>
      <c r="J11" s="170"/>
      <c r="K11" s="169"/>
      <c r="L11" s="170"/>
      <c r="M11" s="170"/>
      <c r="N11" s="189"/>
      <c r="O11" s="184"/>
    </row>
    <row r="12" spans="1:256" s="7" customFormat="1" ht="15.75">
      <c r="A12" s="9">
        <v>1</v>
      </c>
      <c r="B12" s="10">
        <v>2</v>
      </c>
      <c r="C12" s="108">
        <v>3</v>
      </c>
      <c r="D12" s="108">
        <v>4</v>
      </c>
      <c r="E12" s="108">
        <v>5</v>
      </c>
      <c r="F12" s="108">
        <v>6</v>
      </c>
      <c r="G12" s="108">
        <v>7</v>
      </c>
      <c r="H12" s="108">
        <v>8</v>
      </c>
      <c r="I12" s="108">
        <v>9</v>
      </c>
      <c r="J12" s="108">
        <v>10</v>
      </c>
      <c r="K12" s="108">
        <v>11</v>
      </c>
      <c r="L12" s="108">
        <v>12</v>
      </c>
      <c r="M12" s="108">
        <v>13</v>
      </c>
      <c r="N12" s="108">
        <v>14</v>
      </c>
      <c r="O12" s="19">
        <v>15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s="7" customFormat="1" ht="15.75">
      <c r="A13" s="211" t="s">
        <v>0</v>
      </c>
      <c r="B13" s="211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9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</row>
    <row r="14" spans="1:256" s="7" customFormat="1" ht="15.75">
      <c r="A14" s="33">
        <v>1</v>
      </c>
      <c r="B14" s="33" t="s">
        <v>1</v>
      </c>
      <c r="C14" s="106">
        <v>1221.3</v>
      </c>
      <c r="D14" s="134">
        <v>1468</v>
      </c>
      <c r="E14" s="134">
        <v>1468</v>
      </c>
      <c r="F14" s="165">
        <v>1468</v>
      </c>
      <c r="G14" s="11">
        <f>D14/C14</f>
        <v>1.2019978711209367</v>
      </c>
      <c r="H14" s="11">
        <f>E14/C14</f>
        <v>1.2019978711209367</v>
      </c>
      <c r="I14" s="11">
        <f>F14/C14</f>
        <v>1.2019978711209367</v>
      </c>
      <c r="J14" s="29">
        <f>K14*100/F14</f>
        <v>34.945504087193463</v>
      </c>
      <c r="K14" s="106">
        <v>513</v>
      </c>
      <c r="L14" s="104"/>
      <c r="M14" s="104"/>
      <c r="N14" s="104"/>
      <c r="O14" s="41"/>
      <c r="P14" s="44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</row>
    <row r="15" spans="1:256" s="7" customFormat="1" ht="15.75">
      <c r="A15" s="33">
        <v>2</v>
      </c>
      <c r="B15" s="33" t="s">
        <v>2</v>
      </c>
      <c r="C15" s="106">
        <v>149.35</v>
      </c>
      <c r="D15" s="134">
        <v>0</v>
      </c>
      <c r="E15" s="134">
        <v>0</v>
      </c>
      <c r="F15" s="165">
        <v>0</v>
      </c>
      <c r="G15" s="11">
        <f>D15/C15</f>
        <v>0</v>
      </c>
      <c r="H15" s="11">
        <f>E15/C15</f>
        <v>0</v>
      </c>
      <c r="I15" s="11">
        <f>F15/C15</f>
        <v>0</v>
      </c>
      <c r="J15" s="29">
        <v>0</v>
      </c>
      <c r="K15" s="106">
        <v>0</v>
      </c>
      <c r="L15" s="104"/>
      <c r="M15" s="104"/>
      <c r="N15" s="104"/>
      <c r="O15" s="41"/>
      <c r="P15" s="44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</row>
    <row r="16" spans="1:256" s="7" customFormat="1" ht="15.75">
      <c r="A16" s="33">
        <v>3</v>
      </c>
      <c r="B16" s="33" t="s">
        <v>225</v>
      </c>
      <c r="C16" s="106">
        <v>178.8</v>
      </c>
      <c r="D16" s="134">
        <v>654</v>
      </c>
      <c r="E16" s="134">
        <v>460</v>
      </c>
      <c r="F16" s="165">
        <v>460</v>
      </c>
      <c r="G16" s="11">
        <f>D16/C16</f>
        <v>3.6577181208053688</v>
      </c>
      <c r="H16" s="11">
        <f>E16/C16</f>
        <v>2.5727069351230423</v>
      </c>
      <c r="I16" s="11">
        <f>F16/C16</f>
        <v>2.5727069351230423</v>
      </c>
      <c r="J16" s="29">
        <f t="shared" ref="J16:J76" si="0">K16*100/F16</f>
        <v>34.782608695652172</v>
      </c>
      <c r="K16" s="106">
        <v>160</v>
      </c>
      <c r="L16" s="104"/>
      <c r="M16" s="104"/>
      <c r="N16" s="104"/>
      <c r="O16" s="41"/>
      <c r="P16" s="44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</row>
    <row r="17" spans="1:256" s="7" customFormat="1" ht="15.75">
      <c r="A17" s="197" t="s">
        <v>4</v>
      </c>
      <c r="B17" s="197"/>
      <c r="C17" s="108">
        <f>SUM(C14:C16)</f>
        <v>1549.4499999999998</v>
      </c>
      <c r="D17" s="138">
        <f>SUM(D14:D16)</f>
        <v>2122</v>
      </c>
      <c r="E17" s="138">
        <f>SUM(D14:D16)</f>
        <v>2122</v>
      </c>
      <c r="F17" s="138">
        <f>SUM(F14:F16)</f>
        <v>1928</v>
      </c>
      <c r="G17" s="11">
        <f>D17/C17</f>
        <v>1.3695182161412116</v>
      </c>
      <c r="H17" s="11">
        <f>E17/C17</f>
        <v>1.3695182161412116</v>
      </c>
      <c r="I17" s="11">
        <f>F17/C17</f>
        <v>1.2443124979831555</v>
      </c>
      <c r="J17" s="29">
        <f t="shared" si="0"/>
        <v>34.906639004149376</v>
      </c>
      <c r="K17" s="106">
        <f>SUM(K13:K16)</f>
        <v>673</v>
      </c>
      <c r="L17" s="104"/>
      <c r="M17" s="104"/>
      <c r="N17" s="104"/>
      <c r="O17" s="104"/>
      <c r="P17" s="44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</row>
    <row r="18" spans="1:256" s="7" customFormat="1" ht="15.75">
      <c r="A18" s="197" t="s">
        <v>5</v>
      </c>
      <c r="B18" s="197"/>
      <c r="C18" s="108"/>
      <c r="D18" s="138"/>
      <c r="E18" s="138"/>
      <c r="F18" s="138"/>
      <c r="G18" s="11"/>
      <c r="H18" s="11"/>
      <c r="I18" s="11"/>
      <c r="J18" s="29"/>
      <c r="K18" s="104"/>
      <c r="L18" s="104"/>
      <c r="M18" s="104"/>
      <c r="N18" s="104"/>
      <c r="O18" s="41"/>
      <c r="P18" s="44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</row>
    <row r="19" spans="1:256" s="7" customFormat="1" ht="15.75">
      <c r="A19" s="33">
        <v>1</v>
      </c>
      <c r="B19" s="125" t="s">
        <v>177</v>
      </c>
      <c r="C19" s="108"/>
      <c r="D19" s="138"/>
      <c r="E19" s="138"/>
      <c r="F19" s="137"/>
      <c r="G19" s="11"/>
      <c r="H19" s="11"/>
      <c r="I19" s="11"/>
      <c r="J19" s="29"/>
      <c r="K19" s="104"/>
      <c r="L19" s="104"/>
      <c r="M19" s="41"/>
      <c r="N19" s="104"/>
      <c r="O19" s="41"/>
      <c r="P19" s="44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</row>
    <row r="20" spans="1:256" s="7" customFormat="1" ht="15.75">
      <c r="A20" s="33"/>
      <c r="B20" s="33" t="s">
        <v>178</v>
      </c>
      <c r="C20" s="6">
        <v>514.21</v>
      </c>
      <c r="D20" s="28">
        <v>1754</v>
      </c>
      <c r="E20" s="134">
        <v>2486</v>
      </c>
      <c r="F20" s="165">
        <v>2555</v>
      </c>
      <c r="G20" s="11">
        <f>D20/C20</f>
        <v>3.4110577390560275</v>
      </c>
      <c r="H20" s="11">
        <f>E20/C20</f>
        <v>4.8346006495400706</v>
      </c>
      <c r="I20" s="11">
        <f>F20/C20</f>
        <v>4.9687870714299605</v>
      </c>
      <c r="J20" s="29">
        <f t="shared" si="0"/>
        <v>32.876712328767127</v>
      </c>
      <c r="K20" s="104">
        <v>840</v>
      </c>
      <c r="L20" s="104"/>
      <c r="M20" s="41"/>
      <c r="N20" s="104"/>
      <c r="O20" s="41"/>
      <c r="P20" s="44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</row>
    <row r="21" spans="1:256" s="7" customFormat="1" ht="15.75">
      <c r="A21" s="33"/>
      <c r="B21" s="33" t="s">
        <v>179</v>
      </c>
      <c r="C21" s="6">
        <v>34.35</v>
      </c>
      <c r="D21" s="28">
        <v>99</v>
      </c>
      <c r="E21" s="134">
        <v>166</v>
      </c>
      <c r="F21" s="165">
        <v>130</v>
      </c>
      <c r="G21" s="11">
        <f t="shared" ref="G21:G29" si="1">D21/C21</f>
        <v>2.8820960698689957</v>
      </c>
      <c r="H21" s="11">
        <f t="shared" ref="H21:H29" si="2">E21/C21</f>
        <v>4.8326055312954876</v>
      </c>
      <c r="I21" s="11">
        <f t="shared" ref="I21:I29" si="3">F21/C21</f>
        <v>3.7845705967976708</v>
      </c>
      <c r="J21" s="29">
        <f t="shared" si="0"/>
        <v>30.76923076923077</v>
      </c>
      <c r="K21" s="104">
        <v>40</v>
      </c>
      <c r="L21" s="104"/>
      <c r="M21" s="41"/>
      <c r="N21" s="104"/>
      <c r="O21" s="41"/>
      <c r="P21" s="44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</row>
    <row r="22" spans="1:256" s="7" customFormat="1" ht="15.75">
      <c r="A22" s="33"/>
      <c r="B22" s="33" t="s">
        <v>180</v>
      </c>
      <c r="C22" s="6">
        <v>453.07</v>
      </c>
      <c r="D22" s="28">
        <v>1545</v>
      </c>
      <c r="E22" s="134">
        <v>2191</v>
      </c>
      <c r="F22" s="165">
        <v>2213</v>
      </c>
      <c r="G22" s="11">
        <f t="shared" si="1"/>
        <v>3.4100690842474672</v>
      </c>
      <c r="H22" s="11">
        <f t="shared" si="2"/>
        <v>4.8358973227095152</v>
      </c>
      <c r="I22" s="11">
        <f t="shared" si="3"/>
        <v>4.8844549407376343</v>
      </c>
      <c r="J22" s="29">
        <f t="shared" si="0"/>
        <v>32.986895616809761</v>
      </c>
      <c r="K22" s="104">
        <v>730</v>
      </c>
      <c r="L22" s="104"/>
      <c r="M22" s="41"/>
      <c r="N22" s="104"/>
      <c r="O22" s="41"/>
      <c r="P22" s="44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</row>
    <row r="23" spans="1:256" s="7" customFormat="1" ht="15.75">
      <c r="A23" s="33">
        <v>2</v>
      </c>
      <c r="B23" s="125" t="s">
        <v>7</v>
      </c>
      <c r="C23" s="6">
        <v>1136.52</v>
      </c>
      <c r="D23" s="28">
        <v>4400</v>
      </c>
      <c r="E23" s="134">
        <v>5494</v>
      </c>
      <c r="F23" s="165">
        <v>4802</v>
      </c>
      <c r="G23" s="11">
        <f t="shared" si="1"/>
        <v>3.8714672861014323</v>
      </c>
      <c r="H23" s="11">
        <f t="shared" si="2"/>
        <v>4.8340548340548342</v>
      </c>
      <c r="I23" s="11">
        <f t="shared" si="3"/>
        <v>4.2251786154225179</v>
      </c>
      <c r="J23" s="29">
        <f t="shared" si="0"/>
        <v>32.902957101207832</v>
      </c>
      <c r="K23" s="104">
        <v>1580</v>
      </c>
      <c r="L23" s="104"/>
      <c r="M23" s="41"/>
      <c r="N23" s="104"/>
      <c r="O23" s="41"/>
      <c r="P23" s="44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</row>
    <row r="24" spans="1:256" s="7" customFormat="1" ht="15.75">
      <c r="A24" s="33">
        <v>3</v>
      </c>
      <c r="B24" s="125" t="s">
        <v>8</v>
      </c>
      <c r="C24" s="6">
        <v>685.53</v>
      </c>
      <c r="D24" s="28">
        <v>2909</v>
      </c>
      <c r="E24" s="134">
        <v>2898</v>
      </c>
      <c r="F24" s="165">
        <v>3118</v>
      </c>
      <c r="G24" s="11">
        <f t="shared" si="1"/>
        <v>4.2434320890405965</v>
      </c>
      <c r="H24" s="11">
        <f t="shared" si="2"/>
        <v>4.2273861100170675</v>
      </c>
      <c r="I24" s="11">
        <f t="shared" si="3"/>
        <v>4.548305690487652</v>
      </c>
      <c r="J24" s="29">
        <f t="shared" si="0"/>
        <v>34.958306606799233</v>
      </c>
      <c r="K24" s="104">
        <v>1090</v>
      </c>
      <c r="L24" s="104"/>
      <c r="M24" s="41"/>
      <c r="N24" s="104"/>
      <c r="O24" s="41"/>
      <c r="P24" s="44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</row>
    <row r="25" spans="1:256" s="7" customFormat="1" ht="15.75">
      <c r="A25" s="33">
        <v>4</v>
      </c>
      <c r="B25" s="141" t="s">
        <v>10</v>
      </c>
      <c r="C25" s="142">
        <v>298.58</v>
      </c>
      <c r="D25" s="143">
        <v>920</v>
      </c>
      <c r="E25" s="144">
        <v>1023</v>
      </c>
      <c r="F25" s="166">
        <v>1023</v>
      </c>
      <c r="G25" s="142">
        <f t="shared" si="1"/>
        <v>3.0812512559448058</v>
      </c>
      <c r="H25" s="142">
        <f t="shared" si="2"/>
        <v>3.4262174291647129</v>
      </c>
      <c r="I25" s="142">
        <f t="shared" si="3"/>
        <v>3.4262174291647129</v>
      </c>
      <c r="J25" s="143">
        <f t="shared" si="0"/>
        <v>34.21309872922776</v>
      </c>
      <c r="K25" s="144">
        <v>350</v>
      </c>
      <c r="L25" s="144"/>
      <c r="M25" s="144"/>
      <c r="N25" s="144"/>
      <c r="O25" s="145"/>
      <c r="P25" s="44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</row>
    <row r="26" spans="1:256" s="7" customFormat="1" ht="15.75">
      <c r="A26" s="33">
        <v>5</v>
      </c>
      <c r="B26" s="33" t="s">
        <v>9</v>
      </c>
      <c r="C26" s="6">
        <v>2080.66</v>
      </c>
      <c r="D26" s="28">
        <v>3990</v>
      </c>
      <c r="E26" s="134">
        <v>6342</v>
      </c>
      <c r="F26" s="165">
        <v>6340</v>
      </c>
      <c r="G26" s="11">
        <f t="shared" si="1"/>
        <v>1.9176607422644738</v>
      </c>
      <c r="H26" s="11">
        <f t="shared" si="2"/>
        <v>3.0480712850730058</v>
      </c>
      <c r="I26" s="11">
        <f t="shared" si="3"/>
        <v>3.0471100516182368</v>
      </c>
      <c r="J26" s="29">
        <f t="shared" si="0"/>
        <v>34.700315457413247</v>
      </c>
      <c r="K26" s="104">
        <v>2200</v>
      </c>
      <c r="L26" s="104"/>
      <c r="M26" s="104"/>
      <c r="N26" s="104"/>
      <c r="O26" s="41"/>
      <c r="P26" s="44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</row>
    <row r="27" spans="1:256" s="7" customFormat="1" ht="17.45" customHeight="1">
      <c r="A27" s="33">
        <v>6</v>
      </c>
      <c r="B27" s="33" t="s">
        <v>228</v>
      </c>
      <c r="C27" s="11">
        <v>991.39</v>
      </c>
      <c r="D27" s="28">
        <v>3517</v>
      </c>
      <c r="E27" s="134">
        <v>3960</v>
      </c>
      <c r="F27" s="165">
        <v>3900</v>
      </c>
      <c r="G27" s="11">
        <f t="shared" si="1"/>
        <v>3.5475443569130212</v>
      </c>
      <c r="H27" s="11">
        <f t="shared" si="2"/>
        <v>3.9943917126458812</v>
      </c>
      <c r="I27" s="11">
        <f t="shared" si="3"/>
        <v>3.9338706260906404</v>
      </c>
      <c r="J27" s="29">
        <f t="shared" si="0"/>
        <v>34.871794871794869</v>
      </c>
      <c r="K27" s="104">
        <v>1360</v>
      </c>
      <c r="L27" s="104"/>
      <c r="M27" s="104"/>
      <c r="N27" s="104"/>
      <c r="O27" s="41"/>
      <c r="P27" s="44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</row>
    <row r="28" spans="1:256" s="7" customFormat="1" ht="15.75">
      <c r="A28" s="33">
        <v>7</v>
      </c>
      <c r="B28" s="33" t="s">
        <v>225</v>
      </c>
      <c r="C28" s="11">
        <v>9967.39</v>
      </c>
      <c r="D28" s="28">
        <v>35375</v>
      </c>
      <c r="E28" s="134">
        <v>19620</v>
      </c>
      <c r="F28" s="165">
        <v>19620</v>
      </c>
      <c r="G28" s="11">
        <f t="shared" si="1"/>
        <v>3.5490735287773432</v>
      </c>
      <c r="H28" s="11">
        <f t="shared" si="2"/>
        <v>1.9684190144059781</v>
      </c>
      <c r="I28" s="11">
        <f t="shared" si="3"/>
        <v>1.9684190144059781</v>
      </c>
      <c r="J28" s="29">
        <f t="shared" si="0"/>
        <v>3.4658511722731906</v>
      </c>
      <c r="K28" s="104">
        <v>680</v>
      </c>
      <c r="L28" s="104"/>
      <c r="M28" s="41"/>
      <c r="N28" s="104"/>
      <c r="O28" s="41"/>
      <c r="P28" s="44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</row>
    <row r="29" spans="1:256" s="7" customFormat="1" ht="15.75">
      <c r="A29" s="197" t="s">
        <v>11</v>
      </c>
      <c r="B29" s="197"/>
      <c r="C29" s="11">
        <f>SUM(C19:C28)</f>
        <v>16161.7</v>
      </c>
      <c r="D29" s="138">
        <f>SUM(D19:D28)</f>
        <v>54509</v>
      </c>
      <c r="E29" s="138">
        <f>SUM(E19:E28)</f>
        <v>44180</v>
      </c>
      <c r="F29" s="138">
        <f>SUM(F19:F28)</f>
        <v>43701</v>
      </c>
      <c r="G29" s="11">
        <f t="shared" si="1"/>
        <v>3.3727268789793152</v>
      </c>
      <c r="H29" s="11">
        <f t="shared" si="2"/>
        <v>2.7336233193290309</v>
      </c>
      <c r="I29" s="11">
        <f t="shared" si="3"/>
        <v>2.7039853480760065</v>
      </c>
      <c r="J29" s="29">
        <f t="shared" si="0"/>
        <v>20.297018374865562</v>
      </c>
      <c r="K29" s="104">
        <f>SUM(K19:K28)</f>
        <v>8870</v>
      </c>
      <c r="L29" s="104"/>
      <c r="M29" s="104"/>
      <c r="N29" s="104"/>
      <c r="O29" s="104"/>
      <c r="P29" s="44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</row>
    <row r="30" spans="1:256" s="7" customFormat="1" ht="15.75">
      <c r="A30" s="197" t="s">
        <v>12</v>
      </c>
      <c r="B30" s="197"/>
      <c r="C30" s="108"/>
      <c r="D30" s="138"/>
      <c r="E30" s="138"/>
      <c r="F30" s="138"/>
      <c r="G30" s="11"/>
      <c r="H30" s="11"/>
      <c r="I30" s="11"/>
      <c r="J30" s="29"/>
      <c r="K30" s="104"/>
      <c r="L30" s="104"/>
      <c r="M30" s="104"/>
      <c r="N30" s="104"/>
      <c r="O30" s="41"/>
      <c r="P30" s="44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</row>
    <row r="31" spans="1:256" s="7" customFormat="1" ht="15.75">
      <c r="A31" s="33">
        <v>1</v>
      </c>
      <c r="B31" s="33" t="s">
        <v>13</v>
      </c>
      <c r="C31" s="108">
        <v>67.42</v>
      </c>
      <c r="D31" s="134">
        <v>25</v>
      </c>
      <c r="E31" s="134">
        <v>0</v>
      </c>
      <c r="F31" s="165">
        <v>0</v>
      </c>
      <c r="G31" s="11">
        <f>D31/C31</f>
        <v>0.37080984870958172</v>
      </c>
      <c r="H31" s="11">
        <f>E31/C31</f>
        <v>0</v>
      </c>
      <c r="I31" s="11">
        <f>F31/C31</f>
        <v>0</v>
      </c>
      <c r="J31" s="29">
        <v>0</v>
      </c>
      <c r="K31" s="106">
        <v>0</v>
      </c>
      <c r="L31" s="104"/>
      <c r="M31" s="104"/>
      <c r="N31" s="104"/>
      <c r="O31" s="41"/>
      <c r="P31" s="44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</row>
    <row r="32" spans="1:256" s="7" customFormat="1" ht="15.75">
      <c r="A32" s="33">
        <v>2</v>
      </c>
      <c r="B32" s="125" t="s">
        <v>14</v>
      </c>
      <c r="C32" s="108">
        <v>119.39</v>
      </c>
      <c r="D32" s="134">
        <v>232</v>
      </c>
      <c r="E32" s="134">
        <v>232</v>
      </c>
      <c r="F32" s="165">
        <v>232</v>
      </c>
      <c r="G32" s="11">
        <f>D32/C32</f>
        <v>1.9432113242315101</v>
      </c>
      <c r="H32" s="11">
        <f>E32/C32</f>
        <v>1.9432113242315101</v>
      </c>
      <c r="I32" s="11">
        <f>F32/C32</f>
        <v>1.9432113242315101</v>
      </c>
      <c r="J32" s="29">
        <f t="shared" si="0"/>
        <v>43.103448275862071</v>
      </c>
      <c r="K32" s="106">
        <v>100</v>
      </c>
      <c r="L32" s="104"/>
      <c r="M32" s="104"/>
      <c r="N32" s="104"/>
      <c r="O32" s="41"/>
      <c r="P32" s="44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</row>
    <row r="33" spans="1:256" s="7" customFormat="1" ht="15.75">
      <c r="A33" s="33">
        <v>3</v>
      </c>
      <c r="B33" s="33" t="s">
        <v>181</v>
      </c>
      <c r="C33" s="108">
        <v>54.81</v>
      </c>
      <c r="D33" s="137">
        <v>125</v>
      </c>
      <c r="E33" s="137">
        <v>125</v>
      </c>
      <c r="F33" s="165">
        <v>125</v>
      </c>
      <c r="G33" s="11">
        <f>D33/C33</f>
        <v>2.2806057288815911</v>
      </c>
      <c r="H33" s="11">
        <f>E33/C33</f>
        <v>2.2806057288815911</v>
      </c>
      <c r="I33" s="11">
        <f>F33/C33</f>
        <v>2.2806057288815911</v>
      </c>
      <c r="J33" s="29">
        <f t="shared" si="0"/>
        <v>0</v>
      </c>
      <c r="K33" s="106">
        <v>0</v>
      </c>
      <c r="L33" s="104"/>
      <c r="M33" s="104"/>
      <c r="N33" s="104"/>
      <c r="O33" s="41"/>
      <c r="P33" s="44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</row>
    <row r="34" spans="1:256" s="7" customFormat="1" ht="15.75">
      <c r="A34" s="197" t="s">
        <v>15</v>
      </c>
      <c r="B34" s="197"/>
      <c r="C34" s="108">
        <f>SUM(C31:C33)</f>
        <v>241.62</v>
      </c>
      <c r="D34" s="138">
        <f>SUM(D31:D33)</f>
        <v>382</v>
      </c>
      <c r="E34" s="138">
        <f>SUM(E31:E33)</f>
        <v>357</v>
      </c>
      <c r="F34" s="138">
        <f>SUM(F31:F33)</f>
        <v>357</v>
      </c>
      <c r="G34" s="11">
        <f>D34/C34</f>
        <v>1.5809949507491101</v>
      </c>
      <c r="H34" s="11">
        <f>E34/C34</f>
        <v>1.4775266948100323</v>
      </c>
      <c r="I34" s="11">
        <f>F34/C34</f>
        <v>1.4775266948100323</v>
      </c>
      <c r="J34" s="29">
        <f t="shared" si="0"/>
        <v>28.011204481792717</v>
      </c>
      <c r="K34" s="104">
        <f>SUM(K31:K33)</f>
        <v>100</v>
      </c>
      <c r="L34" s="104"/>
      <c r="M34" s="104"/>
      <c r="N34" s="104"/>
      <c r="O34" s="104"/>
      <c r="P34" s="44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</row>
    <row r="35" spans="1:256" s="7" customFormat="1" ht="15.75">
      <c r="A35" s="197" t="s">
        <v>16</v>
      </c>
      <c r="B35" s="197"/>
      <c r="C35" s="108"/>
      <c r="D35" s="138"/>
      <c r="E35" s="138"/>
      <c r="F35" s="138"/>
      <c r="G35" s="11"/>
      <c r="H35" s="11"/>
      <c r="I35" s="11"/>
      <c r="J35" s="29"/>
      <c r="K35" s="104"/>
      <c r="L35" s="104"/>
      <c r="M35" s="104"/>
      <c r="N35" s="104"/>
      <c r="O35" s="41"/>
      <c r="P35" s="44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</row>
    <row r="36" spans="1:256" s="7" customFormat="1" ht="15.75">
      <c r="A36" s="33">
        <v>1</v>
      </c>
      <c r="B36" s="33" t="s">
        <v>17</v>
      </c>
      <c r="C36" s="105">
        <v>596.53</v>
      </c>
      <c r="D36" s="134">
        <v>1152</v>
      </c>
      <c r="E36" s="134">
        <v>1766</v>
      </c>
      <c r="F36" s="165">
        <v>1760</v>
      </c>
      <c r="G36" s="11">
        <f>D36/C36</f>
        <v>1.9311685916885992</v>
      </c>
      <c r="H36" s="11">
        <f>E36/C36</f>
        <v>2.9604546292726268</v>
      </c>
      <c r="I36" s="11">
        <f>F36/C36</f>
        <v>2.9503964595242489</v>
      </c>
      <c r="J36" s="29">
        <f t="shared" si="0"/>
        <v>34.090909090909093</v>
      </c>
      <c r="K36" s="106">
        <v>600</v>
      </c>
      <c r="L36" s="104"/>
      <c r="M36" s="104"/>
      <c r="N36" s="104"/>
      <c r="O36" s="41"/>
      <c r="P36" s="44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</row>
    <row r="37" spans="1:256" s="7" customFormat="1" ht="15.75">
      <c r="A37" s="33">
        <v>2</v>
      </c>
      <c r="B37" s="33" t="s">
        <v>182</v>
      </c>
      <c r="C37" s="105"/>
      <c r="D37" s="136"/>
      <c r="E37" s="136"/>
      <c r="F37" s="165"/>
      <c r="G37" s="11"/>
      <c r="H37" s="11"/>
      <c r="I37" s="11"/>
      <c r="J37" s="29"/>
      <c r="K37" s="106"/>
      <c r="L37" s="104"/>
      <c r="M37" s="104"/>
      <c r="N37" s="104"/>
      <c r="O37" s="41"/>
      <c r="P37" s="44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</row>
    <row r="38" spans="1:256" s="7" customFormat="1" ht="15.75">
      <c r="A38" s="33"/>
      <c r="B38" s="33" t="s">
        <v>183</v>
      </c>
      <c r="C38" s="105">
        <v>136.30000000000001</v>
      </c>
      <c r="D38" s="134">
        <v>350</v>
      </c>
      <c r="E38" s="134">
        <v>320</v>
      </c>
      <c r="F38" s="165">
        <v>320</v>
      </c>
      <c r="G38" s="11">
        <f t="shared" ref="G38:G47" si="4">D38/C38</f>
        <v>2.5678650036683783</v>
      </c>
      <c r="H38" s="11">
        <f t="shared" ref="H38:H47" si="5">E38/C38</f>
        <v>2.3477622890682315</v>
      </c>
      <c r="I38" s="11">
        <f t="shared" ref="I38:I46" si="6">F38/C38</f>
        <v>2.3477622890682315</v>
      </c>
      <c r="J38" s="29">
        <f t="shared" si="0"/>
        <v>34.375</v>
      </c>
      <c r="K38" s="106">
        <v>110</v>
      </c>
      <c r="L38" s="104"/>
      <c r="M38" s="104"/>
      <c r="N38" s="104"/>
      <c r="O38" s="41"/>
      <c r="P38" s="44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</row>
    <row r="39" spans="1:256" s="7" customFormat="1" ht="15.75">
      <c r="A39" s="33"/>
      <c r="B39" s="33" t="s">
        <v>184</v>
      </c>
      <c r="C39" s="105">
        <v>70.430000000000007</v>
      </c>
      <c r="D39" s="134">
        <v>197</v>
      </c>
      <c r="E39" s="134">
        <v>166</v>
      </c>
      <c r="F39" s="165">
        <v>166</v>
      </c>
      <c r="G39" s="11">
        <f t="shared" si="4"/>
        <v>2.7971035070282548</v>
      </c>
      <c r="H39" s="11">
        <f t="shared" si="5"/>
        <v>2.3569501632826917</v>
      </c>
      <c r="I39" s="11">
        <f t="shared" si="6"/>
        <v>2.3569501632826917</v>
      </c>
      <c r="J39" s="29">
        <f t="shared" si="0"/>
        <v>34.939759036144579</v>
      </c>
      <c r="K39" s="106">
        <v>58</v>
      </c>
      <c r="L39" s="104"/>
      <c r="M39" s="104"/>
      <c r="N39" s="104"/>
      <c r="O39" s="41"/>
      <c r="P39" s="44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</row>
    <row r="40" spans="1:256" s="7" customFormat="1" ht="15.75">
      <c r="A40" s="33">
        <v>3</v>
      </c>
      <c r="B40" s="33" t="s">
        <v>18</v>
      </c>
      <c r="C40" s="105">
        <v>95.84</v>
      </c>
      <c r="D40" s="134">
        <v>256</v>
      </c>
      <c r="E40" s="134">
        <v>256</v>
      </c>
      <c r="F40" s="165">
        <v>256</v>
      </c>
      <c r="G40" s="11">
        <f t="shared" si="4"/>
        <v>2.671118530884808</v>
      </c>
      <c r="H40" s="11">
        <f t="shared" si="5"/>
        <v>2.671118530884808</v>
      </c>
      <c r="I40" s="11">
        <f t="shared" si="6"/>
        <v>2.671118530884808</v>
      </c>
      <c r="J40" s="29">
        <f t="shared" si="0"/>
        <v>33.203125</v>
      </c>
      <c r="K40" s="106">
        <v>85</v>
      </c>
      <c r="L40" s="104"/>
      <c r="M40" s="104"/>
      <c r="N40" s="104"/>
      <c r="O40" s="41"/>
      <c r="P40" s="44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</row>
    <row r="41" spans="1:256" s="7" customFormat="1" ht="15.75">
      <c r="A41" s="33">
        <v>4</v>
      </c>
      <c r="B41" s="33" t="s">
        <v>19</v>
      </c>
      <c r="C41" s="105">
        <v>629.95000000000005</v>
      </c>
      <c r="D41" s="135">
        <v>1743</v>
      </c>
      <c r="E41" s="135">
        <v>1406</v>
      </c>
      <c r="F41" s="165">
        <v>1400</v>
      </c>
      <c r="G41" s="11">
        <f t="shared" si="4"/>
        <v>2.7668862608143501</v>
      </c>
      <c r="H41" s="11">
        <f t="shared" si="5"/>
        <v>2.2319231685054368</v>
      </c>
      <c r="I41" s="11">
        <f t="shared" si="6"/>
        <v>2.222398603063735</v>
      </c>
      <c r="J41" s="29">
        <f t="shared" si="0"/>
        <v>35</v>
      </c>
      <c r="K41" s="106">
        <v>490</v>
      </c>
      <c r="L41" s="104"/>
      <c r="M41" s="104"/>
      <c r="N41" s="104"/>
      <c r="O41" s="41"/>
      <c r="P41" s="44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</row>
    <row r="42" spans="1:256" s="7" customFormat="1" ht="15.75">
      <c r="A42" s="33">
        <v>5</v>
      </c>
      <c r="B42" s="33" t="s">
        <v>20</v>
      </c>
      <c r="C42" s="105">
        <v>112.18</v>
      </c>
      <c r="D42" s="135">
        <v>292</v>
      </c>
      <c r="E42" s="135">
        <v>292</v>
      </c>
      <c r="F42" s="165">
        <v>292</v>
      </c>
      <c r="G42" s="11">
        <f t="shared" si="4"/>
        <v>2.6029595293278658</v>
      </c>
      <c r="H42" s="11">
        <f t="shared" si="5"/>
        <v>2.6029595293278658</v>
      </c>
      <c r="I42" s="11">
        <f t="shared" si="6"/>
        <v>2.6029595293278658</v>
      </c>
      <c r="J42" s="29">
        <f t="shared" si="0"/>
        <v>34.246575342465754</v>
      </c>
      <c r="K42" s="106">
        <v>100</v>
      </c>
      <c r="L42" s="104"/>
      <c r="M42" s="104"/>
      <c r="N42" s="104"/>
      <c r="O42" s="41"/>
      <c r="P42" s="44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</row>
    <row r="43" spans="1:256" s="7" customFormat="1" ht="15.75">
      <c r="A43" s="33">
        <v>6</v>
      </c>
      <c r="B43" s="33" t="s">
        <v>21</v>
      </c>
      <c r="C43" s="105">
        <v>559.37</v>
      </c>
      <c r="D43" s="135">
        <v>1495</v>
      </c>
      <c r="E43" s="135">
        <v>1084</v>
      </c>
      <c r="F43" s="165">
        <v>1080</v>
      </c>
      <c r="G43" s="11">
        <f t="shared" si="4"/>
        <v>2.6726495879292775</v>
      </c>
      <c r="H43" s="11">
        <f t="shared" si="5"/>
        <v>1.9378944169333356</v>
      </c>
      <c r="I43" s="11">
        <f t="shared" si="6"/>
        <v>1.9307435150258325</v>
      </c>
      <c r="J43" s="29">
        <f t="shared" si="0"/>
        <v>34.25925925925926</v>
      </c>
      <c r="K43" s="106">
        <v>370</v>
      </c>
      <c r="L43" s="104"/>
      <c r="M43" s="104"/>
      <c r="N43" s="104"/>
      <c r="O43" s="41"/>
      <c r="P43" s="44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</row>
    <row r="44" spans="1:256" s="7" customFormat="1" ht="15.75">
      <c r="A44" s="33">
        <v>7</v>
      </c>
      <c r="B44" s="33" t="s">
        <v>22</v>
      </c>
      <c r="C44" s="105">
        <v>24.63</v>
      </c>
      <c r="D44" s="135">
        <v>63</v>
      </c>
      <c r="E44" s="135">
        <v>63</v>
      </c>
      <c r="F44" s="165">
        <v>66</v>
      </c>
      <c r="G44" s="11">
        <f t="shared" si="4"/>
        <v>2.5578562728380025</v>
      </c>
      <c r="H44" s="11">
        <f t="shared" si="5"/>
        <v>2.5578562728380025</v>
      </c>
      <c r="I44" s="11">
        <f t="shared" si="6"/>
        <v>2.679658952496955</v>
      </c>
      <c r="J44" s="29">
        <f t="shared" si="0"/>
        <v>34.848484848484851</v>
      </c>
      <c r="K44" s="106">
        <v>23</v>
      </c>
      <c r="L44" s="104"/>
      <c r="M44" s="104"/>
      <c r="N44" s="104"/>
      <c r="O44" s="41"/>
      <c r="P44" s="44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</row>
    <row r="45" spans="1:256" s="7" customFormat="1" ht="15.75">
      <c r="A45" s="33">
        <v>8</v>
      </c>
      <c r="B45" s="33" t="s">
        <v>225</v>
      </c>
      <c r="C45" s="105">
        <v>124.89</v>
      </c>
      <c r="D45" s="135">
        <v>362</v>
      </c>
      <c r="E45" s="135">
        <v>342</v>
      </c>
      <c r="F45" s="165">
        <v>340</v>
      </c>
      <c r="G45" s="11">
        <f t="shared" si="4"/>
        <v>2.8985507246376812</v>
      </c>
      <c r="H45" s="11">
        <f t="shared" si="5"/>
        <v>2.7384098006245496</v>
      </c>
      <c r="I45" s="11">
        <f t="shared" si="6"/>
        <v>2.7223957082232366</v>
      </c>
      <c r="J45" s="29">
        <f t="shared" si="0"/>
        <v>32.352941176470587</v>
      </c>
      <c r="K45" s="106">
        <v>110</v>
      </c>
      <c r="L45" s="104"/>
      <c r="M45" s="104"/>
      <c r="N45" s="104"/>
      <c r="O45" s="41"/>
      <c r="P45" s="44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</row>
    <row r="46" spans="1:256" s="7" customFormat="1" ht="15.75">
      <c r="A46" s="33">
        <v>9</v>
      </c>
      <c r="B46" s="33" t="s">
        <v>23</v>
      </c>
      <c r="C46" s="105">
        <v>53.89</v>
      </c>
      <c r="D46" s="135">
        <v>152</v>
      </c>
      <c r="E46" s="135">
        <v>173</v>
      </c>
      <c r="F46" s="165">
        <v>170</v>
      </c>
      <c r="G46" s="11">
        <f t="shared" si="4"/>
        <v>2.8205604008164782</v>
      </c>
      <c r="H46" s="11">
        <f t="shared" si="5"/>
        <v>3.2102430877713863</v>
      </c>
      <c r="I46" s="11">
        <f t="shared" si="6"/>
        <v>3.1545741324921135</v>
      </c>
      <c r="J46" s="29">
        <f t="shared" si="0"/>
        <v>0</v>
      </c>
      <c r="K46" s="106">
        <v>0</v>
      </c>
      <c r="L46" s="104"/>
      <c r="M46" s="104"/>
      <c r="N46" s="104"/>
      <c r="O46" s="41"/>
      <c r="P46" s="44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</row>
    <row r="47" spans="1:256" s="7" customFormat="1" ht="15.75">
      <c r="A47" s="197" t="s">
        <v>24</v>
      </c>
      <c r="B47" s="197"/>
      <c r="C47" s="108">
        <f>SUM(C36:C46)</f>
        <v>2404.0100000000002</v>
      </c>
      <c r="D47" s="138">
        <f>SUM(D36:D46)</f>
        <v>6062</v>
      </c>
      <c r="E47" s="138">
        <f>SUM(E36:E46)</f>
        <v>5868</v>
      </c>
      <c r="F47" s="138">
        <f>SUM(F36:F46)</f>
        <v>5850</v>
      </c>
      <c r="G47" s="11">
        <f t="shared" si="4"/>
        <v>2.521620126372186</v>
      </c>
      <c r="H47" s="11">
        <f t="shared" si="5"/>
        <v>2.4409216267819183</v>
      </c>
      <c r="I47" s="11">
        <f>E47/F47</f>
        <v>1.003076923076923</v>
      </c>
      <c r="J47" s="29">
        <f t="shared" si="0"/>
        <v>33.264957264957268</v>
      </c>
      <c r="K47" s="104">
        <f>SUM(K36:K46)</f>
        <v>1946</v>
      </c>
      <c r="L47" s="104"/>
      <c r="M47" s="104"/>
      <c r="N47" s="104"/>
      <c r="O47" s="104"/>
      <c r="P47" s="44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</row>
    <row r="48" spans="1:256" s="7" customFormat="1" ht="15.75">
      <c r="A48" s="197" t="s">
        <v>25</v>
      </c>
      <c r="B48" s="197"/>
      <c r="C48" s="108"/>
      <c r="D48" s="138"/>
      <c r="E48" s="138"/>
      <c r="F48" s="138"/>
      <c r="G48" s="11"/>
      <c r="H48" s="11"/>
      <c r="I48" s="11"/>
      <c r="J48" s="29"/>
      <c r="K48" s="104"/>
      <c r="L48" s="104"/>
      <c r="M48" s="104"/>
      <c r="N48" s="104"/>
      <c r="O48" s="41"/>
      <c r="P48" s="44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</row>
    <row r="49" spans="1:256" s="7" customFormat="1" ht="15.75">
      <c r="A49" s="33">
        <v>1</v>
      </c>
      <c r="B49" s="125" t="s">
        <v>26</v>
      </c>
      <c r="C49" s="9">
        <v>2641.81</v>
      </c>
      <c r="D49" s="135">
        <v>3715</v>
      </c>
      <c r="E49" s="135">
        <v>4108</v>
      </c>
      <c r="F49" s="165">
        <v>4937</v>
      </c>
      <c r="G49" s="11">
        <f>D49/C49</f>
        <v>1.4062328479338031</v>
      </c>
      <c r="H49" s="11">
        <f>E49/C49</f>
        <v>1.5549944924123991</v>
      </c>
      <c r="I49" s="11">
        <f>F49/C49</f>
        <v>1.8687945007400231</v>
      </c>
      <c r="J49" s="29">
        <f t="shared" si="0"/>
        <v>24.994936196070487</v>
      </c>
      <c r="K49" s="106">
        <v>1234</v>
      </c>
      <c r="L49" s="104"/>
      <c r="M49" s="104"/>
      <c r="N49" s="104"/>
      <c r="O49" s="41"/>
      <c r="P49" s="44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</row>
    <row r="50" spans="1:256" s="7" customFormat="1" ht="15.75">
      <c r="A50" s="33">
        <v>2</v>
      </c>
      <c r="B50" s="125" t="s">
        <v>27</v>
      </c>
      <c r="C50" s="9">
        <v>1460.81</v>
      </c>
      <c r="D50" s="135">
        <v>2380</v>
      </c>
      <c r="E50" s="135">
        <v>2100</v>
      </c>
      <c r="F50" s="165">
        <v>2100</v>
      </c>
      <c r="G50" s="11">
        <f t="shared" ref="G50:G66" si="7">D50/C50</f>
        <v>1.6292330967066218</v>
      </c>
      <c r="H50" s="11">
        <f t="shared" ref="H50:H66" si="8">E50/C50</f>
        <v>1.4375586147411368</v>
      </c>
      <c r="I50" s="11">
        <f t="shared" ref="I50:I66" si="9">F50/C50</f>
        <v>1.4375586147411368</v>
      </c>
      <c r="J50" s="29">
        <f t="shared" si="0"/>
        <v>35</v>
      </c>
      <c r="K50" s="106">
        <v>735</v>
      </c>
      <c r="L50" s="104"/>
      <c r="M50" s="104"/>
      <c r="N50" s="104"/>
      <c r="O50" s="41"/>
      <c r="P50" s="44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</row>
    <row r="51" spans="1:256" s="7" customFormat="1" ht="15.75">
      <c r="A51" s="33">
        <v>3</v>
      </c>
      <c r="B51" s="125" t="s">
        <v>28</v>
      </c>
      <c r="C51" s="9">
        <v>519.55999999999995</v>
      </c>
      <c r="D51" s="135">
        <v>770</v>
      </c>
      <c r="E51" s="135">
        <v>642</v>
      </c>
      <c r="F51" s="165">
        <v>1086</v>
      </c>
      <c r="G51" s="11">
        <f t="shared" si="7"/>
        <v>1.4820232504426825</v>
      </c>
      <c r="H51" s="11">
        <f t="shared" si="8"/>
        <v>1.2356609438755872</v>
      </c>
      <c r="I51" s="11">
        <f t="shared" si="9"/>
        <v>2.0902301947801987</v>
      </c>
      <c r="J51" s="29">
        <f t="shared" si="0"/>
        <v>24.861878453038674</v>
      </c>
      <c r="K51" s="106">
        <v>270</v>
      </c>
      <c r="L51" s="104"/>
      <c r="M51" s="104"/>
      <c r="N51" s="104"/>
      <c r="O51" s="41"/>
      <c r="P51" s="44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</row>
    <row r="52" spans="1:256" s="7" customFormat="1" ht="15.75">
      <c r="A52" s="33">
        <v>4</v>
      </c>
      <c r="B52" s="125" t="s">
        <v>29</v>
      </c>
      <c r="C52" s="9">
        <v>30.46</v>
      </c>
      <c r="D52" s="135">
        <v>66</v>
      </c>
      <c r="E52" s="135">
        <v>55</v>
      </c>
      <c r="F52" s="165">
        <v>68</v>
      </c>
      <c r="G52" s="11">
        <f t="shared" si="7"/>
        <v>2.1667760998030201</v>
      </c>
      <c r="H52" s="11">
        <f t="shared" si="8"/>
        <v>1.8056467498358502</v>
      </c>
      <c r="I52" s="11">
        <f t="shared" si="9"/>
        <v>2.2324359816152328</v>
      </c>
      <c r="J52" s="29">
        <f t="shared" si="0"/>
        <v>35.294117647058826</v>
      </c>
      <c r="K52" s="106">
        <v>24</v>
      </c>
      <c r="L52" s="104"/>
      <c r="M52" s="104"/>
      <c r="N52" s="104"/>
      <c r="O52" s="41"/>
      <c r="P52" s="44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  <c r="IU52" s="12"/>
      <c r="IV52" s="12"/>
    </row>
    <row r="53" spans="1:256" s="7" customFormat="1" ht="15.75">
      <c r="A53" s="33">
        <v>5</v>
      </c>
      <c r="B53" s="125" t="s">
        <v>30</v>
      </c>
      <c r="C53" s="9">
        <v>55.84</v>
      </c>
      <c r="D53" s="135">
        <v>150</v>
      </c>
      <c r="E53" s="135">
        <v>110</v>
      </c>
      <c r="F53" s="165">
        <v>119</v>
      </c>
      <c r="G53" s="11">
        <f t="shared" si="7"/>
        <v>2.6862464183381087</v>
      </c>
      <c r="H53" s="11">
        <f t="shared" si="8"/>
        <v>1.9699140401146131</v>
      </c>
      <c r="I53" s="11">
        <f t="shared" si="9"/>
        <v>2.1310888252148996</v>
      </c>
      <c r="J53" s="29">
        <f t="shared" si="0"/>
        <v>33.613445378151262</v>
      </c>
      <c r="K53" s="106">
        <v>40</v>
      </c>
      <c r="L53" s="104"/>
      <c r="M53" s="104"/>
      <c r="N53" s="104"/>
      <c r="O53" s="41"/>
      <c r="P53" s="44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2"/>
    </row>
    <row r="54" spans="1:256" s="7" customFormat="1" ht="15.75">
      <c r="A54" s="33">
        <v>6</v>
      </c>
      <c r="B54" s="125" t="s">
        <v>31</v>
      </c>
      <c r="C54" s="9">
        <v>86.94</v>
      </c>
      <c r="D54" s="135">
        <v>180</v>
      </c>
      <c r="E54" s="135">
        <v>180</v>
      </c>
      <c r="F54" s="165">
        <v>180</v>
      </c>
      <c r="G54" s="11">
        <f t="shared" si="7"/>
        <v>2.0703933747412009</v>
      </c>
      <c r="H54" s="11">
        <f t="shared" si="8"/>
        <v>2.0703933747412009</v>
      </c>
      <c r="I54" s="11">
        <f t="shared" si="9"/>
        <v>2.0703933747412009</v>
      </c>
      <c r="J54" s="29">
        <f t="shared" si="0"/>
        <v>22.222222222222221</v>
      </c>
      <c r="K54" s="106">
        <v>40</v>
      </c>
      <c r="L54" s="104"/>
      <c r="M54" s="104"/>
      <c r="N54" s="104"/>
      <c r="O54" s="41"/>
      <c r="P54" s="44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12"/>
      <c r="IV54" s="12"/>
    </row>
    <row r="55" spans="1:256" s="7" customFormat="1" ht="15.75">
      <c r="A55" s="33">
        <v>7</v>
      </c>
      <c r="B55" s="125" t="s">
        <v>32</v>
      </c>
      <c r="C55" s="9">
        <v>70.680000000000007</v>
      </c>
      <c r="D55" s="135">
        <v>95</v>
      </c>
      <c r="E55" s="135">
        <v>95</v>
      </c>
      <c r="F55" s="165">
        <v>256</v>
      </c>
      <c r="G55" s="11">
        <f t="shared" si="7"/>
        <v>1.3440860215053763</v>
      </c>
      <c r="H55" s="11">
        <f t="shared" si="8"/>
        <v>1.3440860215053763</v>
      </c>
      <c r="I55" s="11">
        <f t="shared" si="9"/>
        <v>3.6219581211092242</v>
      </c>
      <c r="J55" s="29">
        <f t="shared" si="0"/>
        <v>25.390625</v>
      </c>
      <c r="K55" s="106">
        <v>65</v>
      </c>
      <c r="L55" s="104"/>
      <c r="M55" s="104"/>
      <c r="N55" s="104"/>
      <c r="O55" s="41"/>
      <c r="P55" s="44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</row>
    <row r="56" spans="1:256" s="7" customFormat="1" ht="15.75">
      <c r="A56" s="33">
        <v>8</v>
      </c>
      <c r="B56" s="125" t="s">
        <v>33</v>
      </c>
      <c r="C56" s="9">
        <v>86.02</v>
      </c>
      <c r="D56" s="135">
        <v>223</v>
      </c>
      <c r="E56" s="135">
        <v>223</v>
      </c>
      <c r="F56" s="165">
        <v>250</v>
      </c>
      <c r="G56" s="11">
        <f t="shared" si="7"/>
        <v>2.592420367356429</v>
      </c>
      <c r="H56" s="11">
        <f t="shared" si="8"/>
        <v>2.592420367356429</v>
      </c>
      <c r="I56" s="11">
        <f t="shared" si="9"/>
        <v>2.9063008602650546</v>
      </c>
      <c r="J56" s="29">
        <f t="shared" si="0"/>
        <v>34.799999999999997</v>
      </c>
      <c r="K56" s="106">
        <v>87</v>
      </c>
      <c r="L56" s="104"/>
      <c r="M56" s="104"/>
      <c r="N56" s="104"/>
      <c r="O56" s="41"/>
      <c r="P56" s="44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</row>
    <row r="57" spans="1:256" s="7" customFormat="1" ht="15.75">
      <c r="A57" s="33">
        <v>9</v>
      </c>
      <c r="B57" s="125" t="s">
        <v>34</v>
      </c>
      <c r="C57" s="9">
        <v>66.31</v>
      </c>
      <c r="D57" s="135">
        <v>180</v>
      </c>
      <c r="E57" s="135">
        <v>145</v>
      </c>
      <c r="F57" s="165">
        <v>156</v>
      </c>
      <c r="G57" s="11">
        <f t="shared" si="7"/>
        <v>2.7145226964258784</v>
      </c>
      <c r="H57" s="11">
        <f t="shared" si="8"/>
        <v>2.186698838787513</v>
      </c>
      <c r="I57" s="11">
        <f t="shared" si="9"/>
        <v>2.3525863369024278</v>
      </c>
      <c r="J57" s="29">
        <f t="shared" si="0"/>
        <v>35.256410256410255</v>
      </c>
      <c r="K57" s="106">
        <v>55</v>
      </c>
      <c r="L57" s="104"/>
      <c r="M57" s="104"/>
      <c r="N57" s="104"/>
      <c r="O57" s="41"/>
      <c r="P57" s="44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</row>
    <row r="58" spans="1:256" s="7" customFormat="1" ht="15.75">
      <c r="A58" s="33">
        <v>10</v>
      </c>
      <c r="B58" s="125" t="s">
        <v>206</v>
      </c>
      <c r="C58" s="9"/>
      <c r="D58" s="135"/>
      <c r="E58" s="135"/>
      <c r="F58" s="165"/>
      <c r="G58" s="11"/>
      <c r="H58" s="11"/>
      <c r="I58" s="11"/>
      <c r="J58" s="29"/>
      <c r="K58" s="106"/>
      <c r="L58" s="104"/>
      <c r="M58" s="104"/>
      <c r="N58" s="104"/>
      <c r="O58" s="41"/>
      <c r="P58" s="44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</row>
    <row r="59" spans="1:256" s="7" customFormat="1" ht="15.75">
      <c r="A59" s="33"/>
      <c r="B59" s="33" t="s">
        <v>207</v>
      </c>
      <c r="C59" s="9">
        <v>76.13</v>
      </c>
      <c r="D59" s="135">
        <v>206</v>
      </c>
      <c r="E59" s="135">
        <v>317</v>
      </c>
      <c r="F59" s="165">
        <v>345</v>
      </c>
      <c r="G59" s="11">
        <f t="shared" si="7"/>
        <v>2.7058978063838173</v>
      </c>
      <c r="H59" s="11">
        <f t="shared" si="8"/>
        <v>4.1639301195323792</v>
      </c>
      <c r="I59" s="11">
        <f t="shared" si="9"/>
        <v>4.5317220543806647</v>
      </c>
      <c r="J59" s="29">
        <f t="shared" si="0"/>
        <v>35.072463768115945</v>
      </c>
      <c r="K59" s="106">
        <v>121</v>
      </c>
      <c r="L59" s="104"/>
      <c r="M59" s="104"/>
      <c r="N59" s="104"/>
      <c r="O59" s="41"/>
      <c r="P59" s="44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</row>
    <row r="60" spans="1:256" s="7" customFormat="1" ht="15.75">
      <c r="A60" s="33">
        <v>11</v>
      </c>
      <c r="B60" s="125" t="s">
        <v>170</v>
      </c>
      <c r="C60" s="9">
        <v>205.56</v>
      </c>
      <c r="D60" s="135">
        <v>557</v>
      </c>
      <c r="E60" s="135">
        <v>1050</v>
      </c>
      <c r="F60" s="165">
        <v>1100</v>
      </c>
      <c r="G60" s="11">
        <f t="shared" si="7"/>
        <v>2.7096711422455728</v>
      </c>
      <c r="H60" s="11">
        <f t="shared" si="8"/>
        <v>5.1079976649153531</v>
      </c>
      <c r="I60" s="11">
        <f t="shared" si="9"/>
        <v>5.3512356489589417</v>
      </c>
      <c r="J60" s="29">
        <f t="shared" si="0"/>
        <v>35.363636363636367</v>
      </c>
      <c r="K60" s="106">
        <v>389</v>
      </c>
      <c r="L60" s="104"/>
      <c r="M60" s="104"/>
      <c r="N60" s="104"/>
      <c r="O60" s="41"/>
      <c r="P60" s="44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</row>
    <row r="61" spans="1:256" s="7" customFormat="1" ht="15.75">
      <c r="A61" s="33">
        <v>12</v>
      </c>
      <c r="B61" s="125" t="s">
        <v>35</v>
      </c>
      <c r="C61" s="9">
        <v>134.03</v>
      </c>
      <c r="D61" s="135">
        <v>359</v>
      </c>
      <c r="E61" s="135">
        <v>359</v>
      </c>
      <c r="F61" s="165">
        <v>780</v>
      </c>
      <c r="G61" s="11">
        <f t="shared" si="7"/>
        <v>2.6785048123554427</v>
      </c>
      <c r="H61" s="11">
        <f t="shared" si="8"/>
        <v>2.6785048123554427</v>
      </c>
      <c r="I61" s="11">
        <f t="shared" si="9"/>
        <v>5.8195926285160038</v>
      </c>
      <c r="J61" s="29">
        <f t="shared" si="0"/>
        <v>32.051282051282051</v>
      </c>
      <c r="K61" s="36">
        <v>250</v>
      </c>
      <c r="L61" s="104"/>
      <c r="M61" s="104"/>
      <c r="N61" s="104"/>
      <c r="O61" s="41"/>
      <c r="P61" s="44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</row>
    <row r="62" spans="1:256" s="7" customFormat="1" ht="15.75">
      <c r="A62" s="33">
        <v>13</v>
      </c>
      <c r="B62" s="33" t="s">
        <v>36</v>
      </c>
      <c r="C62" s="9">
        <v>72.23</v>
      </c>
      <c r="D62" s="135">
        <v>157</v>
      </c>
      <c r="E62" s="135">
        <v>157</v>
      </c>
      <c r="F62" s="165">
        <v>157</v>
      </c>
      <c r="G62" s="11">
        <f t="shared" si="7"/>
        <v>2.1736120725460335</v>
      </c>
      <c r="H62" s="11">
        <f t="shared" si="8"/>
        <v>2.1736120725460335</v>
      </c>
      <c r="I62" s="11">
        <f t="shared" si="9"/>
        <v>2.1736120725460335</v>
      </c>
      <c r="J62" s="29">
        <f t="shared" si="0"/>
        <v>35.031847133757964</v>
      </c>
      <c r="K62" s="106">
        <v>55</v>
      </c>
      <c r="L62" s="104"/>
      <c r="M62" s="104"/>
      <c r="N62" s="104"/>
      <c r="O62" s="41"/>
      <c r="P62" s="44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</row>
    <row r="63" spans="1:256" s="7" customFormat="1" ht="15.75">
      <c r="A63" s="33">
        <v>14</v>
      </c>
      <c r="B63" s="125" t="s">
        <v>37</v>
      </c>
      <c r="C63" s="9">
        <v>162.51</v>
      </c>
      <c r="D63" s="135">
        <v>408</v>
      </c>
      <c r="E63" s="135">
        <v>315</v>
      </c>
      <c r="F63" s="165">
        <v>308</v>
      </c>
      <c r="G63" s="11">
        <f t="shared" si="7"/>
        <v>2.5106147314011449</v>
      </c>
      <c r="H63" s="11">
        <f t="shared" si="8"/>
        <v>1.9383422558611778</v>
      </c>
      <c r="I63" s="11">
        <f t="shared" si="9"/>
        <v>1.8952679835087072</v>
      </c>
      <c r="J63" s="29">
        <f t="shared" si="0"/>
        <v>32.467532467532465</v>
      </c>
      <c r="K63" s="106">
        <v>100</v>
      </c>
      <c r="L63" s="104"/>
      <c r="M63" s="104"/>
      <c r="N63" s="104"/>
      <c r="O63" s="41"/>
      <c r="P63" s="44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</row>
    <row r="64" spans="1:256" s="7" customFormat="1" ht="15.75">
      <c r="A64" s="33">
        <v>15</v>
      </c>
      <c r="B64" s="33" t="s">
        <v>225</v>
      </c>
      <c r="C64" s="9">
        <v>146.43</v>
      </c>
      <c r="D64" s="135">
        <v>254</v>
      </c>
      <c r="E64" s="135">
        <v>102</v>
      </c>
      <c r="F64" s="165">
        <v>102</v>
      </c>
      <c r="G64" s="11">
        <f t="shared" si="7"/>
        <v>1.7346172232466024</v>
      </c>
      <c r="H64" s="11">
        <f t="shared" si="8"/>
        <v>0.69657856996517109</v>
      </c>
      <c r="I64" s="11">
        <f t="shared" si="9"/>
        <v>0.69657856996517109</v>
      </c>
      <c r="J64" s="29">
        <f t="shared" si="0"/>
        <v>34.313725490196077</v>
      </c>
      <c r="K64" s="106">
        <v>35</v>
      </c>
      <c r="L64" s="104"/>
      <c r="M64" s="104"/>
      <c r="N64" s="104"/>
      <c r="O64" s="41"/>
      <c r="P64" s="44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</row>
    <row r="65" spans="1:256" s="7" customFormat="1" ht="15.75">
      <c r="A65" s="33">
        <v>16</v>
      </c>
      <c r="B65" s="33" t="s">
        <v>185</v>
      </c>
      <c r="C65" s="9">
        <v>138.65</v>
      </c>
      <c r="D65" s="135">
        <v>361</v>
      </c>
      <c r="E65" s="135">
        <v>361</v>
      </c>
      <c r="F65" s="165">
        <v>350</v>
      </c>
      <c r="G65" s="11">
        <f t="shared" si="7"/>
        <v>2.6036783267219619</v>
      </c>
      <c r="H65" s="11">
        <f t="shared" si="8"/>
        <v>2.6036783267219619</v>
      </c>
      <c r="I65" s="11">
        <f t="shared" si="9"/>
        <v>2.5243418680129821</v>
      </c>
      <c r="J65" s="29">
        <f t="shared" si="0"/>
        <v>0</v>
      </c>
      <c r="K65" s="106">
        <v>0</v>
      </c>
      <c r="L65" s="104"/>
      <c r="M65" s="104"/>
      <c r="N65" s="104"/>
      <c r="O65" s="41"/>
      <c r="P65" s="44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</row>
    <row r="66" spans="1:256" s="7" customFormat="1" ht="15.75">
      <c r="A66" s="197" t="s">
        <v>38</v>
      </c>
      <c r="B66" s="197"/>
      <c r="C66" s="108">
        <f>SUM(C49:C65)</f>
        <v>5953.9700000000012</v>
      </c>
      <c r="D66" s="138">
        <f>SUM(D49:D65)</f>
        <v>10061</v>
      </c>
      <c r="E66" s="138">
        <f>SUM(E49:E65)</f>
        <v>10319</v>
      </c>
      <c r="F66" s="138">
        <f>SUM(F49:F65)</f>
        <v>12294</v>
      </c>
      <c r="G66" s="11">
        <f t="shared" si="7"/>
        <v>1.689796891821759</v>
      </c>
      <c r="H66" s="11">
        <f t="shared" si="8"/>
        <v>1.733129323795719</v>
      </c>
      <c r="I66" s="11">
        <f t="shared" si="9"/>
        <v>2.0648407701080114</v>
      </c>
      <c r="J66" s="29">
        <f t="shared" si="0"/>
        <v>28.4691719537986</v>
      </c>
      <c r="K66" s="104">
        <f>SUM(K49:K65)</f>
        <v>3500</v>
      </c>
      <c r="L66" s="104"/>
      <c r="M66" s="104"/>
      <c r="N66" s="104"/>
      <c r="O66" s="104"/>
      <c r="P66" s="44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</row>
    <row r="67" spans="1:256" s="7" customFormat="1" ht="15.75">
      <c r="A67" s="197" t="s">
        <v>39</v>
      </c>
      <c r="B67" s="197"/>
      <c r="C67" s="108"/>
      <c r="D67" s="138"/>
      <c r="E67" s="138"/>
      <c r="F67" s="138"/>
      <c r="G67" s="11"/>
      <c r="H67" s="11"/>
      <c r="I67" s="11"/>
      <c r="J67" s="29"/>
      <c r="K67" s="104"/>
      <c r="L67" s="104"/>
      <c r="M67" s="104"/>
      <c r="N67" s="104"/>
      <c r="O67" s="41"/>
      <c r="P67" s="44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</row>
    <row r="68" spans="1:256" s="7" customFormat="1" ht="15.75">
      <c r="A68" s="33">
        <v>1</v>
      </c>
      <c r="B68" s="125" t="s">
        <v>40</v>
      </c>
      <c r="C68" s="106">
        <v>28.95</v>
      </c>
      <c r="D68" s="136">
        <v>140</v>
      </c>
      <c r="E68" s="136">
        <v>143</v>
      </c>
      <c r="F68" s="165">
        <v>118</v>
      </c>
      <c r="G68" s="11">
        <f>D68/C68</f>
        <v>4.8359240069084626</v>
      </c>
      <c r="H68" s="11">
        <f>E68/C68</f>
        <v>4.9395509499136443</v>
      </c>
      <c r="I68" s="11">
        <f>F68/C68</f>
        <v>4.075993091537133</v>
      </c>
      <c r="J68" s="29">
        <f t="shared" si="0"/>
        <v>34.745762711864408</v>
      </c>
      <c r="K68" s="106">
        <v>41</v>
      </c>
      <c r="L68" s="104"/>
      <c r="M68" s="104"/>
      <c r="N68" s="104"/>
      <c r="O68" s="41"/>
      <c r="P68" s="44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</row>
    <row r="69" spans="1:256" s="7" customFormat="1" ht="15.75">
      <c r="A69" s="33">
        <v>2</v>
      </c>
      <c r="B69" s="125" t="s">
        <v>41</v>
      </c>
      <c r="C69" s="106">
        <v>25.16</v>
      </c>
      <c r="D69" s="136">
        <v>212</v>
      </c>
      <c r="E69" s="136">
        <v>212</v>
      </c>
      <c r="F69" s="165">
        <v>136</v>
      </c>
      <c r="G69" s="11">
        <f>D69/C69</f>
        <v>8.4260731319554854</v>
      </c>
      <c r="H69" s="11">
        <f>E69/C69</f>
        <v>8.4260731319554854</v>
      </c>
      <c r="I69" s="11">
        <f>F69/C69</f>
        <v>5.4054054054054053</v>
      </c>
      <c r="J69" s="29">
        <f t="shared" si="0"/>
        <v>29.411764705882351</v>
      </c>
      <c r="K69" s="106">
        <v>40</v>
      </c>
      <c r="L69" s="104"/>
      <c r="M69" s="104"/>
      <c r="N69" s="104"/>
      <c r="O69" s="41"/>
      <c r="P69" s="44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</row>
    <row r="70" spans="1:256" s="7" customFormat="1" ht="15.75">
      <c r="A70" s="33">
        <v>3</v>
      </c>
      <c r="B70" s="125" t="s">
        <v>42</v>
      </c>
      <c r="C70" s="106">
        <v>353.71</v>
      </c>
      <c r="D70" s="136">
        <v>1863</v>
      </c>
      <c r="E70" s="136">
        <v>1181</v>
      </c>
      <c r="F70" s="165">
        <v>1181</v>
      </c>
      <c r="G70" s="11">
        <f>D70/C70</f>
        <v>5.2670266602584039</v>
      </c>
      <c r="H70" s="11">
        <f>E70/C70</f>
        <v>3.3388934437816293</v>
      </c>
      <c r="I70" s="11">
        <f>F70/C70</f>
        <v>3.3388934437816293</v>
      </c>
      <c r="J70" s="29">
        <f t="shared" si="0"/>
        <v>35.309060118543606</v>
      </c>
      <c r="K70" s="106">
        <v>417</v>
      </c>
      <c r="L70" s="104"/>
      <c r="M70" s="104"/>
      <c r="N70" s="104"/>
      <c r="O70" s="41"/>
      <c r="P70" s="44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</row>
    <row r="71" spans="1:256" s="7" customFormat="1" ht="15.75">
      <c r="A71" s="197" t="s">
        <v>43</v>
      </c>
      <c r="B71" s="197"/>
      <c r="C71" s="106">
        <f>SUM(C68:C70)</f>
        <v>407.82</v>
      </c>
      <c r="D71" s="137">
        <f>SUM(D68:D70)</f>
        <v>2215</v>
      </c>
      <c r="E71" s="137">
        <f>SUM(E68:E70)</f>
        <v>1536</v>
      </c>
      <c r="F71" s="137">
        <f>SUM(F68:F70)</f>
        <v>1435</v>
      </c>
      <c r="G71" s="11">
        <f>D71/C71</f>
        <v>5.4313177382178415</v>
      </c>
      <c r="H71" s="11">
        <f>E71/C71</f>
        <v>3.7663675150801823</v>
      </c>
      <c r="I71" s="11">
        <f>F71/C71</f>
        <v>3.5187092344661863</v>
      </c>
      <c r="J71" s="29">
        <f t="shared" si="0"/>
        <v>34.703832752613238</v>
      </c>
      <c r="K71" s="104">
        <f>SUM(K68:K70)</f>
        <v>498</v>
      </c>
      <c r="L71" s="104"/>
      <c r="M71" s="104"/>
      <c r="N71" s="104"/>
      <c r="O71" s="104"/>
      <c r="P71" s="44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</row>
    <row r="72" spans="1:256" s="7" customFormat="1" ht="15.75">
      <c r="A72" s="197" t="s">
        <v>44</v>
      </c>
      <c r="B72" s="197"/>
      <c r="C72" s="108"/>
      <c r="D72" s="138"/>
      <c r="E72" s="138"/>
      <c r="F72" s="138"/>
      <c r="G72" s="11"/>
      <c r="H72" s="11"/>
      <c r="I72" s="11"/>
      <c r="J72" s="29"/>
      <c r="K72" s="104"/>
      <c r="L72" s="104"/>
      <c r="M72" s="104"/>
      <c r="N72" s="104"/>
      <c r="O72" s="41"/>
      <c r="P72" s="44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</row>
    <row r="73" spans="1:256" s="7" customFormat="1" ht="15.75">
      <c r="A73" s="33">
        <v>1</v>
      </c>
      <c r="B73" s="125" t="s">
        <v>45</v>
      </c>
      <c r="C73" s="106">
        <v>2089.7199999999998</v>
      </c>
      <c r="D73" s="136">
        <v>3258</v>
      </c>
      <c r="E73" s="136">
        <v>5492</v>
      </c>
      <c r="F73" s="165">
        <v>4400</v>
      </c>
      <c r="G73" s="11">
        <f>D73/C73</f>
        <v>1.559060543996325</v>
      </c>
      <c r="H73" s="11">
        <f>E73/C73</f>
        <v>2.6281032865647074</v>
      </c>
      <c r="I73" s="11">
        <f>F73/C73</f>
        <v>2.1055452405106907</v>
      </c>
      <c r="J73" s="29">
        <f t="shared" si="0"/>
        <v>31.818181818181817</v>
      </c>
      <c r="K73" s="106">
        <v>1400</v>
      </c>
      <c r="L73" s="104"/>
      <c r="M73" s="104"/>
      <c r="N73" s="104"/>
      <c r="O73" s="41"/>
      <c r="P73" s="44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  <c r="IU73" s="12"/>
      <c r="IV73" s="12"/>
    </row>
    <row r="74" spans="1:256" s="7" customFormat="1" ht="15.75">
      <c r="A74" s="33">
        <v>2</v>
      </c>
      <c r="B74" s="33" t="s">
        <v>46</v>
      </c>
      <c r="C74" s="106">
        <v>20.85</v>
      </c>
      <c r="D74" s="136">
        <v>34</v>
      </c>
      <c r="E74" s="136">
        <v>92</v>
      </c>
      <c r="F74" s="165">
        <v>95</v>
      </c>
      <c r="G74" s="11">
        <f t="shared" ref="G74:G137" si="10">D74/C74</f>
        <v>1.6306954436450838</v>
      </c>
      <c r="H74" s="11">
        <f t="shared" ref="H74:H137" si="11">E74/C74</f>
        <v>4.4124700239808154</v>
      </c>
      <c r="I74" s="11">
        <f t="shared" ref="I74:I137" si="12">F74/C74</f>
        <v>4.5563549160671464</v>
      </c>
      <c r="J74" s="29">
        <f t="shared" si="0"/>
        <v>34.736842105263158</v>
      </c>
      <c r="K74" s="106">
        <v>33</v>
      </c>
      <c r="L74" s="104"/>
      <c r="M74" s="104"/>
      <c r="N74" s="104"/>
      <c r="O74" s="41"/>
      <c r="P74" s="44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  <c r="IU74" s="12"/>
      <c r="IV74" s="12"/>
    </row>
    <row r="75" spans="1:256" s="7" customFormat="1" ht="15.75">
      <c r="A75" s="33">
        <v>3</v>
      </c>
      <c r="B75" s="125" t="s">
        <v>47</v>
      </c>
      <c r="C75" s="106">
        <v>296.32</v>
      </c>
      <c r="D75" s="136">
        <v>250</v>
      </c>
      <c r="E75" s="136">
        <v>265</v>
      </c>
      <c r="F75" s="165">
        <v>353</v>
      </c>
      <c r="G75" s="11">
        <f t="shared" si="10"/>
        <v>0.84368250539956802</v>
      </c>
      <c r="H75" s="11">
        <f t="shared" si="11"/>
        <v>0.89430345572354208</v>
      </c>
      <c r="I75" s="11">
        <f t="shared" si="12"/>
        <v>1.1912796976241902</v>
      </c>
      <c r="J75" s="29">
        <f t="shared" si="0"/>
        <v>25.495750708215297</v>
      </c>
      <c r="K75" s="106">
        <v>90</v>
      </c>
      <c r="L75" s="104"/>
      <c r="M75" s="104"/>
      <c r="N75" s="104"/>
      <c r="O75" s="41"/>
      <c r="P75" s="44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  <c r="IV75" s="12"/>
    </row>
    <row r="76" spans="1:256" s="7" customFormat="1" ht="15.75">
      <c r="A76" s="197" t="s">
        <v>48</v>
      </c>
      <c r="B76" s="197"/>
      <c r="C76" s="108">
        <f>SUM(C73:C75)</f>
        <v>2406.89</v>
      </c>
      <c r="D76" s="138">
        <f>SUM(D73:D75)</f>
        <v>3542</v>
      </c>
      <c r="E76" s="138">
        <f>SUM(E73:E75)</f>
        <v>5849</v>
      </c>
      <c r="F76" s="138">
        <f>SUM(F73:F75)</f>
        <v>4848</v>
      </c>
      <c r="G76" s="11">
        <f t="shared" si="10"/>
        <v>1.4716085903385698</v>
      </c>
      <c r="H76" s="11">
        <f t="shared" si="11"/>
        <v>2.4301069014371244</v>
      </c>
      <c r="I76" s="11">
        <f t="shared" si="12"/>
        <v>2.0142175172110068</v>
      </c>
      <c r="J76" s="29">
        <f t="shared" si="0"/>
        <v>31.415016501650165</v>
      </c>
      <c r="K76" s="104">
        <f>SUM(K73:K75)</f>
        <v>1523</v>
      </c>
      <c r="L76" s="104"/>
      <c r="M76" s="104"/>
      <c r="N76" s="104"/>
      <c r="O76" s="104"/>
      <c r="P76" s="44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</row>
    <row r="77" spans="1:256" s="7" customFormat="1" ht="15.75">
      <c r="A77" s="197" t="s">
        <v>49</v>
      </c>
      <c r="B77" s="197"/>
      <c r="C77" s="108"/>
      <c r="D77" s="138"/>
      <c r="E77" s="138"/>
      <c r="F77" s="138"/>
      <c r="G77" s="11"/>
      <c r="H77" s="11"/>
      <c r="I77" s="11"/>
      <c r="J77" s="29"/>
      <c r="K77" s="104"/>
      <c r="L77" s="104"/>
      <c r="M77" s="104"/>
      <c r="N77" s="104"/>
      <c r="O77" s="41"/>
      <c r="P77" s="44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</row>
    <row r="78" spans="1:256" s="7" customFormat="1" ht="15.75">
      <c r="A78" s="33">
        <v>1</v>
      </c>
      <c r="B78" s="33" t="s">
        <v>244</v>
      </c>
      <c r="C78" s="105"/>
      <c r="D78" s="138"/>
      <c r="E78" s="28"/>
      <c r="F78" s="136"/>
      <c r="G78" s="11"/>
      <c r="H78" s="11"/>
      <c r="I78" s="11"/>
      <c r="J78" s="29"/>
      <c r="K78" s="106"/>
      <c r="L78" s="104"/>
      <c r="M78" s="104"/>
      <c r="N78" s="104"/>
      <c r="O78" s="41"/>
      <c r="P78" s="44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</row>
    <row r="79" spans="1:256" s="7" customFormat="1" ht="15.75">
      <c r="A79" s="33"/>
      <c r="B79" s="33" t="s">
        <v>229</v>
      </c>
      <c r="C79" s="105">
        <v>22.32</v>
      </c>
      <c r="D79" s="136">
        <v>117</v>
      </c>
      <c r="E79" s="136">
        <v>110</v>
      </c>
      <c r="F79" s="165">
        <v>115</v>
      </c>
      <c r="G79" s="11">
        <f t="shared" si="10"/>
        <v>5.241935483870968</v>
      </c>
      <c r="H79" s="11">
        <f t="shared" si="11"/>
        <v>4.9283154121863797</v>
      </c>
      <c r="I79" s="11">
        <f t="shared" si="12"/>
        <v>5.1523297491039424</v>
      </c>
      <c r="J79" s="29">
        <f t="shared" ref="J79:J142" si="13">K79*100/F79</f>
        <v>34.782608695652172</v>
      </c>
      <c r="K79" s="106">
        <v>40</v>
      </c>
      <c r="L79" s="104"/>
      <c r="M79" s="104"/>
      <c r="N79" s="104"/>
      <c r="O79" s="41"/>
      <c r="P79" s="44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</row>
    <row r="80" spans="1:256" s="7" customFormat="1" ht="15.75">
      <c r="A80" s="33">
        <v>2</v>
      </c>
      <c r="B80" s="125" t="s">
        <v>232</v>
      </c>
      <c r="C80" s="105"/>
      <c r="D80" s="136"/>
      <c r="E80" s="136"/>
      <c r="F80" s="165"/>
      <c r="G80" s="11"/>
      <c r="H80" s="11"/>
      <c r="I80" s="11"/>
      <c r="J80" s="29"/>
      <c r="K80" s="106"/>
      <c r="L80" s="104"/>
      <c r="M80" s="104"/>
      <c r="N80" s="104"/>
      <c r="O80" s="41"/>
      <c r="P80" s="44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</row>
    <row r="81" spans="1:256" s="7" customFormat="1" ht="15.75">
      <c r="A81" s="33"/>
      <c r="B81" s="33" t="s">
        <v>230</v>
      </c>
      <c r="C81" s="105">
        <v>145.66999999999999</v>
      </c>
      <c r="D81" s="136">
        <v>751</v>
      </c>
      <c r="E81" s="136">
        <v>845</v>
      </c>
      <c r="F81" s="165">
        <v>840</v>
      </c>
      <c r="G81" s="11">
        <f t="shared" si="10"/>
        <v>5.1554884327589763</v>
      </c>
      <c r="H81" s="11">
        <f t="shared" si="11"/>
        <v>5.8007825907873967</v>
      </c>
      <c r="I81" s="11">
        <f t="shared" si="12"/>
        <v>5.7664584334454592</v>
      </c>
      <c r="J81" s="29">
        <f t="shared" si="13"/>
        <v>35</v>
      </c>
      <c r="K81" s="106">
        <v>294</v>
      </c>
      <c r="L81" s="104"/>
      <c r="M81" s="104"/>
      <c r="N81" s="104"/>
      <c r="O81" s="41"/>
      <c r="P81" s="44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</row>
    <row r="82" spans="1:256" s="7" customFormat="1" ht="15.75">
      <c r="A82" s="33">
        <v>3</v>
      </c>
      <c r="B82" s="125" t="s">
        <v>233</v>
      </c>
      <c r="C82" s="105"/>
      <c r="D82" s="136"/>
      <c r="E82" s="136"/>
      <c r="F82" s="165"/>
      <c r="G82" s="11"/>
      <c r="H82" s="11"/>
      <c r="I82" s="11"/>
      <c r="J82" s="29"/>
      <c r="K82" s="106"/>
      <c r="L82" s="104"/>
      <c r="M82" s="104"/>
      <c r="N82" s="104"/>
      <c r="O82" s="41"/>
      <c r="P82" s="44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</row>
    <row r="83" spans="1:256" s="7" customFormat="1" ht="15.75">
      <c r="A83" s="33"/>
      <c r="B83" s="33" t="s">
        <v>231</v>
      </c>
      <c r="C83" s="105">
        <v>200.1</v>
      </c>
      <c r="D83" s="136">
        <v>1030</v>
      </c>
      <c r="E83" s="136">
        <v>1161</v>
      </c>
      <c r="F83" s="165">
        <v>1200</v>
      </c>
      <c r="G83" s="11">
        <f t="shared" si="10"/>
        <v>5.1474262868565717</v>
      </c>
      <c r="H83" s="11">
        <f t="shared" si="11"/>
        <v>5.802098950524738</v>
      </c>
      <c r="I83" s="11">
        <f t="shared" si="12"/>
        <v>5.9970014992503753</v>
      </c>
      <c r="J83" s="29">
        <f t="shared" si="13"/>
        <v>35</v>
      </c>
      <c r="K83" s="106">
        <v>420</v>
      </c>
      <c r="L83" s="104"/>
      <c r="M83" s="104"/>
      <c r="N83" s="104"/>
      <c r="O83" s="41"/>
      <c r="P83" s="44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  <c r="IU83" s="12"/>
      <c r="IV83" s="12"/>
    </row>
    <row r="84" spans="1:256" s="7" customFormat="1" ht="15.75">
      <c r="A84" s="33">
        <v>4</v>
      </c>
      <c r="B84" s="125" t="s">
        <v>246</v>
      </c>
      <c r="C84" s="105"/>
      <c r="D84" s="136"/>
      <c r="E84" s="136"/>
      <c r="F84" s="165"/>
      <c r="G84" s="11"/>
      <c r="H84" s="11"/>
      <c r="I84" s="11"/>
      <c r="J84" s="29"/>
      <c r="K84" s="106"/>
      <c r="L84" s="104"/>
      <c r="M84" s="104"/>
      <c r="N84" s="104"/>
      <c r="O84" s="41"/>
      <c r="P84" s="44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  <c r="IU84" s="12"/>
      <c r="IV84" s="12"/>
    </row>
    <row r="85" spans="1:256" s="7" customFormat="1" ht="15.75">
      <c r="A85" s="33"/>
      <c r="B85" s="33" t="s">
        <v>234</v>
      </c>
      <c r="C85" s="105">
        <v>64.16</v>
      </c>
      <c r="D85" s="136">
        <v>329</v>
      </c>
      <c r="E85" s="136">
        <v>372</v>
      </c>
      <c r="F85" s="165">
        <v>384</v>
      </c>
      <c r="G85" s="11">
        <f t="shared" si="10"/>
        <v>5.1278054862842897</v>
      </c>
      <c r="H85" s="11">
        <f t="shared" si="11"/>
        <v>5.7980049875311721</v>
      </c>
      <c r="I85" s="11">
        <f t="shared" si="12"/>
        <v>5.9850374064837908</v>
      </c>
      <c r="J85" s="29">
        <f t="shared" si="13"/>
        <v>34.895833333333336</v>
      </c>
      <c r="K85" s="106">
        <v>134</v>
      </c>
      <c r="L85" s="104"/>
      <c r="M85" s="104"/>
      <c r="N85" s="104"/>
      <c r="O85" s="41"/>
      <c r="P85" s="44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  <c r="IU85" s="12"/>
      <c r="IV85" s="12"/>
    </row>
    <row r="86" spans="1:256" s="7" customFormat="1" ht="15.75">
      <c r="A86" s="33">
        <v>5</v>
      </c>
      <c r="B86" s="33" t="s">
        <v>50</v>
      </c>
      <c r="C86" s="105">
        <v>367.53</v>
      </c>
      <c r="D86" s="136">
        <v>705</v>
      </c>
      <c r="E86" s="136">
        <v>945</v>
      </c>
      <c r="F86" s="165">
        <v>945</v>
      </c>
      <c r="G86" s="11">
        <f t="shared" si="10"/>
        <v>1.9182107583054446</v>
      </c>
      <c r="H86" s="11">
        <f t="shared" si="11"/>
        <v>2.5712186760264468</v>
      </c>
      <c r="I86" s="11">
        <f t="shared" si="12"/>
        <v>2.5712186760264468</v>
      </c>
      <c r="J86" s="29">
        <f t="shared" si="13"/>
        <v>34.920634920634917</v>
      </c>
      <c r="K86" s="106">
        <v>330</v>
      </c>
      <c r="L86" s="104"/>
      <c r="M86" s="104"/>
      <c r="N86" s="104"/>
      <c r="O86" s="41"/>
      <c r="P86" s="44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  <c r="IO86" s="12"/>
      <c r="IP86" s="12"/>
      <c r="IQ86" s="12"/>
      <c r="IR86" s="12"/>
      <c r="IS86" s="12"/>
      <c r="IT86" s="12"/>
      <c r="IU86" s="12"/>
      <c r="IV86" s="12"/>
    </row>
    <row r="87" spans="1:256" s="7" customFormat="1" ht="15.75">
      <c r="A87" s="33">
        <v>6</v>
      </c>
      <c r="B87" s="33" t="s">
        <v>51</v>
      </c>
      <c r="C87" s="105">
        <v>398.84</v>
      </c>
      <c r="D87" s="136">
        <v>1984</v>
      </c>
      <c r="E87" s="136">
        <v>2838</v>
      </c>
      <c r="F87" s="165">
        <v>2830</v>
      </c>
      <c r="G87" s="11">
        <f t="shared" si="10"/>
        <v>4.9744258349212718</v>
      </c>
      <c r="H87" s="11">
        <f t="shared" si="11"/>
        <v>7.1156353424932304</v>
      </c>
      <c r="I87" s="11">
        <f t="shared" si="12"/>
        <v>7.0955771738040321</v>
      </c>
      <c r="J87" s="29">
        <f t="shared" si="13"/>
        <v>34.982332155477032</v>
      </c>
      <c r="K87" s="106">
        <v>990</v>
      </c>
      <c r="L87" s="104"/>
      <c r="M87" s="104"/>
      <c r="N87" s="104"/>
      <c r="O87" s="41"/>
      <c r="P87" s="44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  <c r="IU87" s="12"/>
      <c r="IV87" s="12"/>
    </row>
    <row r="88" spans="1:256" s="7" customFormat="1" ht="15.75">
      <c r="A88" s="33">
        <v>7</v>
      </c>
      <c r="B88" s="33" t="s">
        <v>52</v>
      </c>
      <c r="C88" s="105">
        <v>141.91</v>
      </c>
      <c r="D88" s="136">
        <v>638</v>
      </c>
      <c r="E88" s="136">
        <v>674</v>
      </c>
      <c r="F88" s="165">
        <v>670</v>
      </c>
      <c r="G88" s="11">
        <f t="shared" si="10"/>
        <v>4.4958072017475867</v>
      </c>
      <c r="H88" s="11">
        <f t="shared" si="11"/>
        <v>4.749489112817983</v>
      </c>
      <c r="I88" s="11">
        <f t="shared" si="12"/>
        <v>4.7213022338101611</v>
      </c>
      <c r="J88" s="29">
        <f t="shared" si="13"/>
        <v>34.328358208955223</v>
      </c>
      <c r="K88" s="106">
        <v>230</v>
      </c>
      <c r="L88" s="104"/>
      <c r="M88" s="104"/>
      <c r="N88" s="104"/>
      <c r="O88" s="41"/>
      <c r="P88" s="44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  <c r="IT88" s="12"/>
      <c r="IU88" s="12"/>
      <c r="IV88" s="12"/>
    </row>
    <row r="89" spans="1:256" s="7" customFormat="1" ht="15.75">
      <c r="A89" s="33">
        <v>8</v>
      </c>
      <c r="B89" s="33" t="s">
        <v>53</v>
      </c>
      <c r="C89" s="105">
        <v>16.45</v>
      </c>
      <c r="D89" s="136">
        <v>73</v>
      </c>
      <c r="E89" s="136">
        <v>71</v>
      </c>
      <c r="F89" s="165">
        <v>70</v>
      </c>
      <c r="G89" s="11">
        <f t="shared" si="10"/>
        <v>4.4376899696048637</v>
      </c>
      <c r="H89" s="11">
        <f t="shared" si="11"/>
        <v>4.316109422492401</v>
      </c>
      <c r="I89" s="11">
        <f t="shared" si="12"/>
        <v>4.2553191489361701</v>
      </c>
      <c r="J89" s="29">
        <f t="shared" si="13"/>
        <v>31.428571428571427</v>
      </c>
      <c r="K89" s="106">
        <v>22</v>
      </c>
      <c r="L89" s="104"/>
      <c r="M89" s="104"/>
      <c r="N89" s="104"/>
      <c r="O89" s="41"/>
      <c r="P89" s="44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  <c r="IO89" s="12"/>
      <c r="IP89" s="12"/>
      <c r="IQ89" s="12"/>
      <c r="IR89" s="12"/>
      <c r="IS89" s="12"/>
      <c r="IT89" s="12"/>
      <c r="IU89" s="12"/>
      <c r="IV89" s="12"/>
    </row>
    <row r="90" spans="1:256" s="7" customFormat="1" ht="15.75">
      <c r="A90" s="33">
        <v>9</v>
      </c>
      <c r="B90" s="125" t="s">
        <v>54</v>
      </c>
      <c r="C90" s="105">
        <v>19.21</v>
      </c>
      <c r="D90" s="58">
        <v>98</v>
      </c>
      <c r="E90" s="58">
        <v>123</v>
      </c>
      <c r="F90" s="165">
        <v>140</v>
      </c>
      <c r="G90" s="11">
        <f t="shared" si="10"/>
        <v>5.1015096304008329</v>
      </c>
      <c r="H90" s="11">
        <f t="shared" si="11"/>
        <v>6.4029151483602291</v>
      </c>
      <c r="I90" s="11">
        <f t="shared" si="12"/>
        <v>7.2878709005726181</v>
      </c>
      <c r="J90" s="29">
        <f t="shared" si="13"/>
        <v>28.571428571428573</v>
      </c>
      <c r="K90" s="36">
        <v>40</v>
      </c>
      <c r="L90" s="104"/>
      <c r="M90" s="104"/>
      <c r="N90" s="104"/>
      <c r="O90" s="41"/>
      <c r="P90" s="44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  <c r="IO90" s="12"/>
      <c r="IP90" s="12"/>
      <c r="IQ90" s="12"/>
      <c r="IR90" s="12"/>
      <c r="IS90" s="12"/>
      <c r="IT90" s="12"/>
      <c r="IU90" s="12"/>
      <c r="IV90" s="12"/>
    </row>
    <row r="91" spans="1:256" s="7" customFormat="1" ht="15.75">
      <c r="A91" s="33">
        <v>10</v>
      </c>
      <c r="B91" s="33" t="s">
        <v>55</v>
      </c>
      <c r="C91" s="105">
        <v>66.27</v>
      </c>
      <c r="D91" s="136">
        <v>180</v>
      </c>
      <c r="E91" s="136">
        <v>197</v>
      </c>
      <c r="F91" s="165">
        <v>190</v>
      </c>
      <c r="G91" s="11">
        <f t="shared" si="10"/>
        <v>2.716161158895428</v>
      </c>
      <c r="H91" s="11">
        <f t="shared" si="11"/>
        <v>2.9726874905688851</v>
      </c>
      <c r="I91" s="11">
        <f t="shared" si="12"/>
        <v>2.8670590010562851</v>
      </c>
      <c r="J91" s="29">
        <f t="shared" si="13"/>
        <v>34.210526315789473</v>
      </c>
      <c r="K91" s="106">
        <v>65</v>
      </c>
      <c r="L91" s="104"/>
      <c r="M91" s="104"/>
      <c r="N91" s="104"/>
      <c r="O91" s="41"/>
      <c r="P91" s="44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  <c r="IO91" s="12"/>
      <c r="IP91" s="12"/>
      <c r="IQ91" s="12"/>
      <c r="IR91" s="12"/>
      <c r="IS91" s="12"/>
      <c r="IT91" s="12"/>
      <c r="IU91" s="12"/>
      <c r="IV91" s="12"/>
    </row>
    <row r="92" spans="1:256" s="7" customFormat="1" ht="15.75">
      <c r="A92" s="33">
        <v>11</v>
      </c>
      <c r="B92" s="33" t="s">
        <v>56</v>
      </c>
      <c r="C92" s="105">
        <v>469.95</v>
      </c>
      <c r="D92" s="136">
        <v>1175</v>
      </c>
      <c r="E92" s="136">
        <v>1200</v>
      </c>
      <c r="F92" s="165">
        <v>1200</v>
      </c>
      <c r="G92" s="11">
        <f t="shared" si="10"/>
        <v>2.5002659857431642</v>
      </c>
      <c r="H92" s="11">
        <f t="shared" si="11"/>
        <v>2.5534631343759977</v>
      </c>
      <c r="I92" s="11">
        <f t="shared" si="12"/>
        <v>2.5534631343759977</v>
      </c>
      <c r="J92" s="29">
        <f t="shared" si="13"/>
        <v>35</v>
      </c>
      <c r="K92" s="106">
        <v>420</v>
      </c>
      <c r="L92" s="104"/>
      <c r="M92" s="104"/>
      <c r="N92" s="104"/>
      <c r="O92" s="41"/>
      <c r="P92" s="44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  <c r="IV92" s="12"/>
    </row>
    <row r="93" spans="1:256" s="7" customFormat="1" ht="15.75">
      <c r="A93" s="33">
        <v>12</v>
      </c>
      <c r="B93" s="33" t="s">
        <v>186</v>
      </c>
      <c r="C93" s="105"/>
      <c r="D93" s="134"/>
      <c r="E93" s="134"/>
      <c r="F93" s="165"/>
      <c r="G93" s="11"/>
      <c r="H93" s="11"/>
      <c r="I93" s="11"/>
      <c r="J93" s="29"/>
      <c r="K93" s="106"/>
      <c r="L93" s="104"/>
      <c r="M93" s="104"/>
      <c r="N93" s="104"/>
      <c r="O93" s="41"/>
      <c r="P93" s="44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  <c r="IU93" s="12"/>
      <c r="IV93" s="12"/>
    </row>
    <row r="94" spans="1:256" s="7" customFormat="1" ht="15.75">
      <c r="A94" s="33"/>
      <c r="B94" s="33" t="s">
        <v>187</v>
      </c>
      <c r="C94" s="105">
        <v>59.66</v>
      </c>
      <c r="D94" s="136">
        <v>248</v>
      </c>
      <c r="E94" s="136">
        <v>240</v>
      </c>
      <c r="F94" s="165">
        <v>240</v>
      </c>
      <c r="G94" s="11">
        <f t="shared" si="10"/>
        <v>4.1568890378813279</v>
      </c>
      <c r="H94" s="11">
        <f t="shared" si="11"/>
        <v>4.0227958431109627</v>
      </c>
      <c r="I94" s="11">
        <f t="shared" si="12"/>
        <v>4.0227958431109627</v>
      </c>
      <c r="J94" s="29">
        <f t="shared" si="13"/>
        <v>33.333333333333336</v>
      </c>
      <c r="K94" s="106">
        <v>80</v>
      </c>
      <c r="L94" s="104"/>
      <c r="M94" s="104"/>
      <c r="N94" s="104"/>
      <c r="O94" s="41"/>
      <c r="P94" s="44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  <c r="IU94" s="12"/>
      <c r="IV94" s="12"/>
    </row>
    <row r="95" spans="1:256" s="7" customFormat="1" ht="15.75">
      <c r="A95" s="33">
        <v>13</v>
      </c>
      <c r="B95" s="33" t="s">
        <v>57</v>
      </c>
      <c r="C95" s="105">
        <v>63.69</v>
      </c>
      <c r="D95" s="136">
        <v>210</v>
      </c>
      <c r="E95" s="136">
        <v>210</v>
      </c>
      <c r="F95" s="165">
        <v>210</v>
      </c>
      <c r="G95" s="11">
        <f t="shared" si="10"/>
        <v>3.2972209138012247</v>
      </c>
      <c r="H95" s="11">
        <f t="shared" si="11"/>
        <v>3.2972209138012247</v>
      </c>
      <c r="I95" s="11">
        <f t="shared" si="12"/>
        <v>3.2972209138012247</v>
      </c>
      <c r="J95" s="29">
        <f t="shared" si="13"/>
        <v>33.333333333333336</v>
      </c>
      <c r="K95" s="106">
        <v>70</v>
      </c>
      <c r="L95" s="104"/>
      <c r="M95" s="104"/>
      <c r="N95" s="104"/>
      <c r="O95" s="41"/>
      <c r="P95" s="44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  <c r="IV95" s="12"/>
    </row>
    <row r="96" spans="1:256" s="7" customFormat="1" ht="15.75">
      <c r="A96" s="33">
        <v>14</v>
      </c>
      <c r="B96" s="33" t="s">
        <v>235</v>
      </c>
      <c r="C96" s="105"/>
      <c r="D96" s="136"/>
      <c r="E96" s="136"/>
      <c r="F96" s="165"/>
      <c r="G96" s="11"/>
      <c r="H96" s="11"/>
      <c r="I96" s="11"/>
      <c r="J96" s="29"/>
      <c r="K96" s="106"/>
      <c r="L96" s="104"/>
      <c r="M96" s="104"/>
      <c r="N96" s="104"/>
      <c r="O96" s="41"/>
      <c r="P96" s="44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</row>
    <row r="97" spans="1:256" s="7" customFormat="1" ht="15.75">
      <c r="A97" s="33"/>
      <c r="B97" s="33" t="s">
        <v>236</v>
      </c>
      <c r="C97" s="105">
        <v>194.89</v>
      </c>
      <c r="D97" s="136">
        <v>1002</v>
      </c>
      <c r="E97" s="136">
        <v>1130</v>
      </c>
      <c r="F97" s="165">
        <v>1100</v>
      </c>
      <c r="G97" s="11">
        <f t="shared" si="10"/>
        <v>5.1413617938324183</v>
      </c>
      <c r="H97" s="11">
        <f t="shared" si="11"/>
        <v>5.7981425419467394</v>
      </c>
      <c r="I97" s="11">
        <f t="shared" si="12"/>
        <v>5.6442095541074453</v>
      </c>
      <c r="J97" s="29">
        <f t="shared" si="13"/>
        <v>35</v>
      </c>
      <c r="K97" s="106">
        <v>385</v>
      </c>
      <c r="L97" s="104"/>
      <c r="M97" s="104"/>
      <c r="N97" s="104"/>
      <c r="O97" s="41"/>
      <c r="P97" s="44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</row>
    <row r="98" spans="1:256" s="7" customFormat="1" ht="15.75">
      <c r="A98" s="33"/>
      <c r="B98" s="33" t="s">
        <v>237</v>
      </c>
      <c r="C98" s="105">
        <v>144.77000000000001</v>
      </c>
      <c r="D98" s="136">
        <v>745</v>
      </c>
      <c r="E98" s="136">
        <v>840</v>
      </c>
      <c r="F98" s="165">
        <v>840</v>
      </c>
      <c r="G98" s="11">
        <f t="shared" si="10"/>
        <v>5.1460938039649093</v>
      </c>
      <c r="H98" s="11">
        <f t="shared" si="11"/>
        <v>5.8023071078262065</v>
      </c>
      <c r="I98" s="11">
        <f t="shared" si="12"/>
        <v>5.8023071078262065</v>
      </c>
      <c r="J98" s="29">
        <f t="shared" si="13"/>
        <v>34.523809523809526</v>
      </c>
      <c r="K98" s="106">
        <v>290</v>
      </c>
      <c r="L98" s="104"/>
      <c r="M98" s="104"/>
      <c r="N98" s="104"/>
      <c r="O98" s="41"/>
      <c r="P98" s="44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</row>
    <row r="99" spans="1:256" s="7" customFormat="1" ht="15.75">
      <c r="A99" s="33">
        <v>15</v>
      </c>
      <c r="B99" s="125" t="s">
        <v>58</v>
      </c>
      <c r="C99" s="105">
        <v>46.9</v>
      </c>
      <c r="D99" s="136">
        <v>131</v>
      </c>
      <c r="E99" s="136">
        <v>154</v>
      </c>
      <c r="F99" s="165">
        <v>196</v>
      </c>
      <c r="G99" s="11">
        <f t="shared" si="10"/>
        <v>2.7931769722814499</v>
      </c>
      <c r="H99" s="11">
        <f t="shared" si="11"/>
        <v>3.283582089552239</v>
      </c>
      <c r="I99" s="11">
        <f t="shared" si="12"/>
        <v>4.1791044776119408</v>
      </c>
      <c r="J99" s="29">
        <f t="shared" si="13"/>
        <v>35.204081632653065</v>
      </c>
      <c r="K99" s="106">
        <v>69</v>
      </c>
      <c r="L99" s="104"/>
      <c r="M99" s="104"/>
      <c r="N99" s="104"/>
      <c r="O99" s="41"/>
      <c r="P99" s="44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</row>
    <row r="100" spans="1:256" s="7" customFormat="1" ht="15.75">
      <c r="A100" s="33">
        <v>16</v>
      </c>
      <c r="B100" s="125" t="s">
        <v>59</v>
      </c>
      <c r="C100" s="105">
        <v>241.77</v>
      </c>
      <c r="D100" s="138">
        <v>1115</v>
      </c>
      <c r="E100" s="138">
        <v>1378</v>
      </c>
      <c r="F100" s="165">
        <v>1108</v>
      </c>
      <c r="G100" s="11">
        <f t="shared" si="10"/>
        <v>4.6118211523348638</v>
      </c>
      <c r="H100" s="11">
        <f t="shared" si="11"/>
        <v>5.6996318815403066</v>
      </c>
      <c r="I100" s="11">
        <f t="shared" si="12"/>
        <v>4.5828680150556309</v>
      </c>
      <c r="J100" s="29">
        <f t="shared" si="13"/>
        <v>35.018050541516246</v>
      </c>
      <c r="K100" s="36">
        <v>388</v>
      </c>
      <c r="L100" s="104"/>
      <c r="M100" s="104"/>
      <c r="N100" s="104"/>
      <c r="O100" s="41"/>
      <c r="P100" s="44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</row>
    <row r="101" spans="1:256" s="7" customFormat="1" ht="15.75">
      <c r="A101" s="33">
        <v>17</v>
      </c>
      <c r="B101" s="33" t="s">
        <v>225</v>
      </c>
      <c r="C101" s="105">
        <v>115.22</v>
      </c>
      <c r="D101" s="138">
        <v>535</v>
      </c>
      <c r="E101" s="138">
        <v>485</v>
      </c>
      <c r="F101" s="165">
        <v>490</v>
      </c>
      <c r="G101" s="11">
        <f t="shared" si="10"/>
        <v>4.6432910952959556</v>
      </c>
      <c r="H101" s="11">
        <f t="shared" si="11"/>
        <v>4.2093386564832498</v>
      </c>
      <c r="I101" s="11">
        <f t="shared" si="12"/>
        <v>4.2527339003645199</v>
      </c>
      <c r="J101" s="29">
        <f t="shared" si="13"/>
        <v>34.693877551020407</v>
      </c>
      <c r="K101" s="104">
        <v>170</v>
      </c>
      <c r="L101" s="104"/>
      <c r="M101" s="104"/>
      <c r="N101" s="104"/>
      <c r="O101" s="41"/>
      <c r="P101" s="44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</row>
    <row r="102" spans="1:256" s="7" customFormat="1" ht="15.75">
      <c r="A102" s="33">
        <v>18</v>
      </c>
      <c r="B102" s="33" t="s">
        <v>61</v>
      </c>
      <c r="C102" s="105">
        <v>111.66</v>
      </c>
      <c r="D102" s="136">
        <v>484</v>
      </c>
      <c r="E102" s="136">
        <v>485</v>
      </c>
      <c r="F102" s="165">
        <v>490</v>
      </c>
      <c r="G102" s="11">
        <f t="shared" si="10"/>
        <v>4.3345871395307185</v>
      </c>
      <c r="H102" s="11">
        <f t="shared" si="11"/>
        <v>4.3435428980834674</v>
      </c>
      <c r="I102" s="11">
        <f t="shared" si="12"/>
        <v>4.3883216908472145</v>
      </c>
      <c r="J102" s="29">
        <f t="shared" si="13"/>
        <v>34.693877551020407</v>
      </c>
      <c r="K102" s="104">
        <v>170</v>
      </c>
      <c r="L102" s="104"/>
      <c r="M102" s="104"/>
      <c r="N102" s="104"/>
      <c r="O102" s="41"/>
      <c r="P102" s="44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</row>
    <row r="103" spans="1:256" s="7" customFormat="1" ht="15.75">
      <c r="A103" s="33">
        <v>19</v>
      </c>
      <c r="B103" s="37" t="s">
        <v>188</v>
      </c>
      <c r="C103" s="105">
        <v>35.29</v>
      </c>
      <c r="D103" s="136">
        <v>0</v>
      </c>
      <c r="E103" s="136">
        <v>0</v>
      </c>
      <c r="F103" s="165">
        <v>0</v>
      </c>
      <c r="G103" s="11">
        <f t="shared" si="10"/>
        <v>0</v>
      </c>
      <c r="H103" s="11">
        <f t="shared" si="11"/>
        <v>0</v>
      </c>
      <c r="I103" s="11">
        <f t="shared" si="12"/>
        <v>0</v>
      </c>
      <c r="J103" s="29">
        <v>0</v>
      </c>
      <c r="K103" s="104">
        <v>0</v>
      </c>
      <c r="L103" s="104"/>
      <c r="M103" s="104"/>
      <c r="N103" s="104"/>
      <c r="O103" s="41"/>
      <c r="P103" s="44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</row>
    <row r="104" spans="1:256" s="7" customFormat="1" ht="15.75">
      <c r="A104" s="33">
        <v>20</v>
      </c>
      <c r="B104" s="33" t="s">
        <v>60</v>
      </c>
      <c r="D104" s="165"/>
      <c r="E104" s="165"/>
      <c r="F104" s="165"/>
      <c r="G104" s="11"/>
      <c r="H104" s="11"/>
      <c r="I104" s="11"/>
      <c r="J104" s="29"/>
      <c r="K104" s="104"/>
      <c r="L104" s="104"/>
      <c r="M104" s="104"/>
      <c r="N104" s="104"/>
      <c r="O104" s="41"/>
      <c r="P104" s="44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</row>
    <row r="105" spans="1:256" s="7" customFormat="1" ht="94.5">
      <c r="A105" s="33"/>
      <c r="B105" s="93" t="s">
        <v>257</v>
      </c>
      <c r="C105" s="105">
        <v>218.65</v>
      </c>
      <c r="D105" s="136">
        <v>1107</v>
      </c>
      <c r="E105" s="136">
        <v>1258</v>
      </c>
      <c r="F105" s="165">
        <v>1350</v>
      </c>
      <c r="G105" s="11">
        <f t="shared" si="10"/>
        <v>5.062885890692888</v>
      </c>
      <c r="H105" s="11">
        <f t="shared" si="11"/>
        <v>5.7534873084838782</v>
      </c>
      <c r="I105" s="11">
        <f t="shared" si="12"/>
        <v>6.1742510862108393</v>
      </c>
      <c r="J105" s="29">
        <f t="shared" si="13"/>
        <v>34.814814814814817</v>
      </c>
      <c r="K105" s="104">
        <v>470</v>
      </c>
      <c r="L105" s="104"/>
      <c r="M105" s="104"/>
      <c r="N105" s="104"/>
      <c r="O105" s="41"/>
      <c r="P105" s="44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</row>
    <row r="106" spans="1:256" s="7" customFormat="1" ht="15.75">
      <c r="A106" s="197" t="s">
        <v>62</v>
      </c>
      <c r="B106" s="197"/>
      <c r="C106" s="108">
        <f>SUM(C78:C105)</f>
        <v>3144.91</v>
      </c>
      <c r="D106" s="138">
        <f>SUM(D78:D105)</f>
        <v>12657</v>
      </c>
      <c r="E106" s="138">
        <f>SUM(E78:E105)</f>
        <v>14716</v>
      </c>
      <c r="F106" s="138">
        <f>SUM(F78:F105)</f>
        <v>14608</v>
      </c>
      <c r="G106" s="11">
        <f t="shared" si="10"/>
        <v>4.0245984781758466</v>
      </c>
      <c r="H106" s="11">
        <f t="shared" si="11"/>
        <v>4.6793071979802283</v>
      </c>
      <c r="I106" s="11">
        <f t="shared" si="12"/>
        <v>4.6449659926675171</v>
      </c>
      <c r="J106" s="29">
        <f t="shared" si="13"/>
        <v>34.754928806133627</v>
      </c>
      <c r="K106" s="108">
        <f>SUM(K79:K105)</f>
        <v>5077</v>
      </c>
      <c r="L106" s="104"/>
      <c r="M106" s="104"/>
      <c r="N106" s="104"/>
      <c r="O106" s="104"/>
      <c r="P106" s="44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</row>
    <row r="107" spans="1:256" s="7" customFormat="1" ht="15.75">
      <c r="A107" s="197" t="s">
        <v>63</v>
      </c>
      <c r="B107" s="197"/>
      <c r="C107" s="108"/>
      <c r="D107" s="138"/>
      <c r="E107" s="138"/>
      <c r="F107" s="138"/>
      <c r="G107" s="11"/>
      <c r="H107" s="11"/>
      <c r="I107" s="11"/>
      <c r="J107" s="29"/>
      <c r="K107" s="104"/>
      <c r="L107" s="104"/>
      <c r="M107" s="104"/>
      <c r="N107" s="104"/>
      <c r="O107" s="41"/>
      <c r="P107" s="44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  <c r="IV107" s="12"/>
    </row>
    <row r="108" spans="1:256" s="7" customFormat="1" ht="15.75">
      <c r="A108" s="33">
        <v>1</v>
      </c>
      <c r="B108" s="33" t="s">
        <v>64</v>
      </c>
      <c r="C108" s="108">
        <v>78.510000000000005</v>
      </c>
      <c r="D108" s="136">
        <v>0</v>
      </c>
      <c r="E108" s="136">
        <v>0</v>
      </c>
      <c r="F108" s="165">
        <v>0</v>
      </c>
      <c r="G108" s="11">
        <f t="shared" si="10"/>
        <v>0</v>
      </c>
      <c r="H108" s="11">
        <f t="shared" si="11"/>
        <v>0</v>
      </c>
      <c r="I108" s="11">
        <f t="shared" si="12"/>
        <v>0</v>
      </c>
      <c r="J108" s="29">
        <v>0</v>
      </c>
      <c r="K108" s="106">
        <v>0</v>
      </c>
      <c r="L108" s="104"/>
      <c r="M108" s="104"/>
      <c r="N108" s="104"/>
      <c r="O108" s="41"/>
      <c r="P108" s="44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  <c r="IV108" s="12"/>
    </row>
    <row r="109" spans="1:256" s="7" customFormat="1" ht="15.75">
      <c r="A109" s="33">
        <v>2</v>
      </c>
      <c r="B109" s="125" t="s">
        <v>65</v>
      </c>
      <c r="C109" s="108">
        <v>121.45</v>
      </c>
      <c r="D109" s="136">
        <v>539</v>
      </c>
      <c r="E109" s="136">
        <v>872</v>
      </c>
      <c r="F109" s="165">
        <v>1005</v>
      </c>
      <c r="G109" s="11">
        <f t="shared" si="10"/>
        <v>4.4380403458213253</v>
      </c>
      <c r="H109" s="11">
        <f t="shared" si="11"/>
        <v>7.1799094277480444</v>
      </c>
      <c r="I109" s="11">
        <f t="shared" si="12"/>
        <v>8.2750102923013582</v>
      </c>
      <c r="J109" s="29">
        <f t="shared" si="13"/>
        <v>34.92537313432836</v>
      </c>
      <c r="K109" s="106">
        <v>351</v>
      </c>
      <c r="L109" s="104"/>
      <c r="M109" s="104"/>
      <c r="N109" s="104"/>
      <c r="O109" s="41"/>
      <c r="P109" s="44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  <c r="IU109" s="12"/>
      <c r="IV109" s="12"/>
    </row>
    <row r="110" spans="1:256" s="7" customFormat="1" ht="15.75">
      <c r="A110" s="33">
        <v>3</v>
      </c>
      <c r="B110" s="125" t="s">
        <v>66</v>
      </c>
      <c r="C110" s="108">
        <v>27.63</v>
      </c>
      <c r="D110" s="136">
        <v>134</v>
      </c>
      <c r="E110" s="136">
        <v>198</v>
      </c>
      <c r="F110" s="165">
        <v>223</v>
      </c>
      <c r="G110" s="11">
        <f t="shared" si="10"/>
        <v>4.8498009410061531</v>
      </c>
      <c r="H110" s="11">
        <f t="shared" si="11"/>
        <v>7.1661237785016292</v>
      </c>
      <c r="I110" s="11">
        <f t="shared" si="12"/>
        <v>8.070937386898299</v>
      </c>
      <c r="J110" s="29">
        <f t="shared" si="13"/>
        <v>34.977578475336323</v>
      </c>
      <c r="K110" s="106">
        <v>78</v>
      </c>
      <c r="L110" s="104"/>
      <c r="M110" s="104"/>
      <c r="N110" s="104"/>
      <c r="O110" s="41"/>
      <c r="P110" s="44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  <c r="IV110" s="12"/>
    </row>
    <row r="111" spans="1:256" s="7" customFormat="1" ht="15.75">
      <c r="A111" s="33">
        <v>4</v>
      </c>
      <c r="B111" s="33" t="s">
        <v>171</v>
      </c>
      <c r="C111" s="105">
        <v>9.34</v>
      </c>
      <c r="D111" s="136">
        <v>0</v>
      </c>
      <c r="E111" s="136">
        <v>0</v>
      </c>
      <c r="F111" s="165">
        <v>0</v>
      </c>
      <c r="G111" s="11">
        <f t="shared" si="10"/>
        <v>0</v>
      </c>
      <c r="H111" s="11">
        <f t="shared" si="11"/>
        <v>0</v>
      </c>
      <c r="I111" s="11">
        <f t="shared" si="12"/>
        <v>0</v>
      </c>
      <c r="J111" s="29">
        <v>0</v>
      </c>
      <c r="K111" s="106">
        <v>0</v>
      </c>
      <c r="L111" s="104"/>
      <c r="M111" s="104"/>
      <c r="N111" s="104"/>
      <c r="O111" s="41"/>
      <c r="P111" s="44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  <c r="IV111" s="12"/>
    </row>
    <row r="112" spans="1:256" s="7" customFormat="1" ht="15.75">
      <c r="A112" s="33">
        <v>5</v>
      </c>
      <c r="B112" s="33" t="s">
        <v>67</v>
      </c>
      <c r="C112" s="108">
        <v>1457.32</v>
      </c>
      <c r="D112" s="136">
        <v>4624</v>
      </c>
      <c r="E112" s="136">
        <v>5608</v>
      </c>
      <c r="F112" s="165">
        <v>5600</v>
      </c>
      <c r="G112" s="11">
        <f t="shared" si="10"/>
        <v>3.1729476024483301</v>
      </c>
      <c r="H112" s="11">
        <f t="shared" si="11"/>
        <v>3.8481596354952927</v>
      </c>
      <c r="I112" s="11">
        <f t="shared" si="12"/>
        <v>3.842670106771334</v>
      </c>
      <c r="J112" s="29">
        <f t="shared" si="13"/>
        <v>10</v>
      </c>
      <c r="K112" s="106">
        <v>560</v>
      </c>
      <c r="L112" s="104"/>
      <c r="M112" s="104"/>
      <c r="N112" s="104"/>
      <c r="O112" s="41"/>
      <c r="P112" s="44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</row>
    <row r="113" spans="1:256" s="7" customFormat="1" ht="15.75">
      <c r="A113" s="33">
        <v>6</v>
      </c>
      <c r="B113" s="125" t="s">
        <v>68</v>
      </c>
      <c r="C113" s="108">
        <v>229.9</v>
      </c>
      <c r="D113" s="136">
        <v>1119</v>
      </c>
      <c r="E113" s="136">
        <v>1119</v>
      </c>
      <c r="F113" s="165">
        <v>1608</v>
      </c>
      <c r="G113" s="11">
        <f t="shared" si="10"/>
        <v>4.8673336233144848</v>
      </c>
      <c r="H113" s="11">
        <f t="shared" si="11"/>
        <v>4.8673336233144848</v>
      </c>
      <c r="I113" s="11">
        <f t="shared" si="12"/>
        <v>6.9943453675511087</v>
      </c>
      <c r="J113" s="29">
        <f t="shared" si="13"/>
        <v>27.985074626865671</v>
      </c>
      <c r="K113" s="106">
        <v>450</v>
      </c>
      <c r="L113" s="104"/>
      <c r="M113" s="104"/>
      <c r="N113" s="104"/>
      <c r="O113" s="41"/>
      <c r="P113" s="44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</row>
    <row r="114" spans="1:256" s="7" customFormat="1" ht="15.75">
      <c r="A114" s="33">
        <v>7</v>
      </c>
      <c r="B114" s="125" t="s">
        <v>69</v>
      </c>
      <c r="C114" s="108">
        <v>109.49</v>
      </c>
      <c r="D114" s="136">
        <v>250</v>
      </c>
      <c r="E114" s="136">
        <v>250</v>
      </c>
      <c r="F114" s="165">
        <v>250</v>
      </c>
      <c r="G114" s="11">
        <f t="shared" si="10"/>
        <v>2.2833135446159467</v>
      </c>
      <c r="H114" s="11">
        <f t="shared" si="11"/>
        <v>2.2833135446159467</v>
      </c>
      <c r="I114" s="11">
        <f t="shared" si="12"/>
        <v>2.2833135446159467</v>
      </c>
      <c r="J114" s="29">
        <f t="shared" si="13"/>
        <v>34</v>
      </c>
      <c r="K114" s="106">
        <v>85</v>
      </c>
      <c r="L114" s="104"/>
      <c r="M114" s="104"/>
      <c r="N114" s="104"/>
      <c r="O114" s="41"/>
      <c r="P114" s="44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</row>
    <row r="115" spans="1:256" s="7" customFormat="1" ht="15.75">
      <c r="A115" s="33">
        <v>8</v>
      </c>
      <c r="B115" s="125" t="s">
        <v>70</v>
      </c>
      <c r="C115" s="108">
        <v>37.19</v>
      </c>
      <c r="D115" s="136">
        <v>112</v>
      </c>
      <c r="E115" s="136">
        <v>74</v>
      </c>
      <c r="F115" s="165">
        <v>112</v>
      </c>
      <c r="G115" s="11">
        <f t="shared" si="10"/>
        <v>3.0115622479161068</v>
      </c>
      <c r="H115" s="11">
        <f t="shared" si="11"/>
        <v>1.989782199515999</v>
      </c>
      <c r="I115" s="11">
        <f t="shared" si="12"/>
        <v>3.0115622479161068</v>
      </c>
      <c r="J115" s="29">
        <f t="shared" si="13"/>
        <v>10.714285714285714</v>
      </c>
      <c r="K115" s="106">
        <v>12</v>
      </c>
      <c r="L115" s="104"/>
      <c r="M115" s="104"/>
      <c r="N115" s="104"/>
      <c r="O115" s="41"/>
      <c r="P115" s="44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  <c r="IU115" s="12"/>
      <c r="IV115" s="12"/>
    </row>
    <row r="116" spans="1:256" s="7" customFormat="1" ht="31.5">
      <c r="A116" s="33">
        <v>9</v>
      </c>
      <c r="B116" s="77" t="s">
        <v>255</v>
      </c>
      <c r="C116" s="108">
        <v>111.64</v>
      </c>
      <c r="D116" s="136">
        <v>500</v>
      </c>
      <c r="E116" s="136">
        <v>500</v>
      </c>
      <c r="F116" s="165">
        <v>500</v>
      </c>
      <c r="G116" s="11">
        <f t="shared" si="10"/>
        <v>4.4786814761734144</v>
      </c>
      <c r="H116" s="11">
        <f t="shared" si="11"/>
        <v>4.4786814761734144</v>
      </c>
      <c r="I116" s="11">
        <f t="shared" si="12"/>
        <v>4.4786814761734144</v>
      </c>
      <c r="J116" s="29">
        <f t="shared" si="13"/>
        <v>35</v>
      </c>
      <c r="K116" s="106">
        <v>175</v>
      </c>
      <c r="L116" s="104"/>
      <c r="M116" s="104"/>
      <c r="N116" s="104"/>
      <c r="O116" s="41"/>
      <c r="P116" s="44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</row>
    <row r="117" spans="1:256" s="7" customFormat="1" ht="15.75">
      <c r="A117" s="33">
        <v>10</v>
      </c>
      <c r="B117" s="33" t="s">
        <v>225</v>
      </c>
      <c r="C117" s="108">
        <v>82.98</v>
      </c>
      <c r="D117" s="136">
        <v>408</v>
      </c>
      <c r="E117" s="136">
        <v>408</v>
      </c>
      <c r="F117" s="165">
        <v>400</v>
      </c>
      <c r="G117" s="11">
        <f t="shared" si="10"/>
        <v>4.9168474331164136</v>
      </c>
      <c r="H117" s="11">
        <f t="shared" si="11"/>
        <v>4.9168474331164136</v>
      </c>
      <c r="I117" s="11">
        <f t="shared" si="12"/>
        <v>4.820438659918052</v>
      </c>
      <c r="J117" s="29">
        <f t="shared" si="13"/>
        <v>35</v>
      </c>
      <c r="K117" s="104">
        <v>140</v>
      </c>
      <c r="L117" s="104"/>
      <c r="M117" s="104"/>
      <c r="N117" s="104"/>
      <c r="O117" s="41"/>
      <c r="P117" s="44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  <c r="IV117" s="12"/>
    </row>
    <row r="118" spans="1:256" s="7" customFormat="1" ht="15.75">
      <c r="A118" s="33">
        <v>11</v>
      </c>
      <c r="B118" s="33" t="s">
        <v>188</v>
      </c>
      <c r="C118" s="108">
        <v>22.27</v>
      </c>
      <c r="D118" s="136">
        <v>0</v>
      </c>
      <c r="E118" s="136">
        <v>0</v>
      </c>
      <c r="F118" s="165">
        <v>0</v>
      </c>
      <c r="G118" s="11">
        <f t="shared" si="10"/>
        <v>0</v>
      </c>
      <c r="H118" s="11">
        <f t="shared" si="11"/>
        <v>0</v>
      </c>
      <c r="I118" s="11">
        <f t="shared" si="12"/>
        <v>0</v>
      </c>
      <c r="J118" s="29">
        <v>0</v>
      </c>
      <c r="K118" s="104">
        <v>0</v>
      </c>
      <c r="L118" s="104"/>
      <c r="M118" s="104"/>
      <c r="N118" s="104"/>
      <c r="O118" s="41"/>
      <c r="P118" s="44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</row>
    <row r="119" spans="1:256" s="7" customFormat="1" ht="15.75">
      <c r="A119" s="210" t="s">
        <v>71</v>
      </c>
      <c r="B119" s="210"/>
      <c r="C119" s="70">
        <f>SUM(C108:C118)</f>
        <v>2287.7199999999998</v>
      </c>
      <c r="D119" s="70">
        <f>SUM(D108:D118)</f>
        <v>7686</v>
      </c>
      <c r="E119" s="70">
        <f>SUM(E108:E118)</f>
        <v>9029</v>
      </c>
      <c r="F119" s="70">
        <f>SUM(F108:F118)</f>
        <v>9698</v>
      </c>
      <c r="G119" s="11">
        <f t="shared" si="10"/>
        <v>3.3596768835346986</v>
      </c>
      <c r="H119" s="11">
        <f t="shared" si="11"/>
        <v>3.9467242494710897</v>
      </c>
      <c r="I119" s="11">
        <f t="shared" si="12"/>
        <v>4.2391551413634536</v>
      </c>
      <c r="J119" s="29">
        <f t="shared" si="13"/>
        <v>19.086409568983296</v>
      </c>
      <c r="K119" s="72">
        <f>SUM(K108:K118)</f>
        <v>1851</v>
      </c>
      <c r="L119" s="71"/>
      <c r="M119" s="71"/>
      <c r="N119" s="71"/>
      <c r="O119" s="71"/>
      <c r="P119" s="44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</row>
    <row r="120" spans="1:256" s="7" customFormat="1" ht="15.75">
      <c r="A120" s="197" t="s">
        <v>72</v>
      </c>
      <c r="B120" s="197"/>
      <c r="C120" s="108"/>
      <c r="D120" s="138"/>
      <c r="E120" s="138"/>
      <c r="F120" s="138"/>
      <c r="G120" s="11"/>
      <c r="H120" s="11"/>
      <c r="I120" s="11"/>
      <c r="J120" s="29"/>
      <c r="K120" s="104"/>
      <c r="L120" s="104"/>
      <c r="M120" s="104"/>
      <c r="N120" s="104"/>
      <c r="O120" s="41"/>
      <c r="P120" s="44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</row>
    <row r="121" spans="1:256" s="7" customFormat="1" ht="15.75">
      <c r="A121" s="33">
        <v>1</v>
      </c>
      <c r="B121" s="33" t="s">
        <v>73</v>
      </c>
      <c r="C121" s="108">
        <v>129.16999999999999</v>
      </c>
      <c r="D121" s="136">
        <v>30</v>
      </c>
      <c r="E121" s="136">
        <v>0</v>
      </c>
      <c r="F121" s="165">
        <v>0</v>
      </c>
      <c r="G121" s="11">
        <f t="shared" si="10"/>
        <v>0.232252070914299</v>
      </c>
      <c r="H121" s="11">
        <f t="shared" si="11"/>
        <v>0</v>
      </c>
      <c r="I121" s="11">
        <f t="shared" si="12"/>
        <v>0</v>
      </c>
      <c r="J121" s="29">
        <v>0</v>
      </c>
      <c r="K121" s="104">
        <v>0</v>
      </c>
      <c r="L121" s="104"/>
      <c r="M121" s="104"/>
      <c r="N121" s="104"/>
      <c r="O121" s="41"/>
      <c r="P121" s="44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</row>
    <row r="122" spans="1:256" s="7" customFormat="1" ht="15.75">
      <c r="A122" s="33">
        <v>2</v>
      </c>
      <c r="B122" s="33" t="s">
        <v>189</v>
      </c>
      <c r="C122" s="108"/>
      <c r="D122" s="136"/>
      <c r="E122" s="136"/>
      <c r="F122" s="165"/>
      <c r="G122" s="11"/>
      <c r="H122" s="11"/>
      <c r="I122" s="11"/>
      <c r="J122" s="29"/>
      <c r="K122" s="104"/>
      <c r="L122" s="104"/>
      <c r="M122" s="104"/>
      <c r="N122" s="104"/>
      <c r="O122" s="41"/>
      <c r="P122" s="44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</row>
    <row r="123" spans="1:256" s="7" customFormat="1" ht="15.75">
      <c r="A123" s="33"/>
      <c r="B123" s="33" t="s">
        <v>190</v>
      </c>
      <c r="C123" s="108">
        <v>20.84</v>
      </c>
      <c r="D123" s="134">
        <v>72</v>
      </c>
      <c r="E123" s="134">
        <v>49</v>
      </c>
      <c r="F123" s="165">
        <v>45</v>
      </c>
      <c r="G123" s="11">
        <f t="shared" si="10"/>
        <v>3.45489443378119</v>
      </c>
      <c r="H123" s="11">
        <f t="shared" si="11"/>
        <v>2.3512476007677545</v>
      </c>
      <c r="I123" s="11">
        <f t="shared" si="12"/>
        <v>2.159309021113244</v>
      </c>
      <c r="J123" s="29">
        <f t="shared" si="13"/>
        <v>33.333333333333336</v>
      </c>
      <c r="K123" s="105">
        <v>15</v>
      </c>
      <c r="L123" s="104"/>
      <c r="M123" s="104"/>
      <c r="N123" s="104"/>
      <c r="O123" s="41"/>
      <c r="P123" s="44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</row>
    <row r="124" spans="1:256" s="7" customFormat="1" ht="15.75">
      <c r="A124" s="33"/>
      <c r="B124" s="33" t="s">
        <v>191</v>
      </c>
      <c r="C124" s="108">
        <v>11.38</v>
      </c>
      <c r="D124" s="134">
        <v>61</v>
      </c>
      <c r="E124" s="134">
        <v>27</v>
      </c>
      <c r="F124" s="165">
        <v>30</v>
      </c>
      <c r="G124" s="11">
        <f t="shared" si="10"/>
        <v>5.3602811950790858</v>
      </c>
      <c r="H124" s="11">
        <f t="shared" si="11"/>
        <v>2.3725834797891037</v>
      </c>
      <c r="I124" s="11">
        <f t="shared" si="12"/>
        <v>2.6362038664323371</v>
      </c>
      <c r="J124" s="29">
        <f t="shared" si="13"/>
        <v>33.333333333333336</v>
      </c>
      <c r="K124" s="105">
        <v>10</v>
      </c>
      <c r="L124" s="104"/>
      <c r="M124" s="104"/>
      <c r="N124" s="104"/>
      <c r="O124" s="41"/>
      <c r="P124" s="44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</row>
    <row r="125" spans="1:256" s="7" customFormat="1" ht="15.75">
      <c r="A125" s="33"/>
      <c r="B125" s="33" t="s">
        <v>192</v>
      </c>
      <c r="C125" s="108">
        <v>22.61</v>
      </c>
      <c r="D125" s="134">
        <v>55</v>
      </c>
      <c r="E125" s="134">
        <v>54</v>
      </c>
      <c r="F125" s="165">
        <v>50</v>
      </c>
      <c r="G125" s="11">
        <f t="shared" si="10"/>
        <v>2.4325519681556833</v>
      </c>
      <c r="H125" s="11">
        <f t="shared" si="11"/>
        <v>2.388323750552853</v>
      </c>
      <c r="I125" s="11">
        <f t="shared" si="12"/>
        <v>2.2114108801415302</v>
      </c>
      <c r="J125" s="29">
        <f t="shared" si="13"/>
        <v>34</v>
      </c>
      <c r="K125" s="105">
        <v>17</v>
      </c>
      <c r="L125" s="104"/>
      <c r="M125" s="104"/>
      <c r="N125" s="104"/>
      <c r="O125" s="41"/>
      <c r="P125" s="44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</row>
    <row r="126" spans="1:256" s="7" customFormat="1" ht="15.75">
      <c r="A126" s="33"/>
      <c r="B126" s="33" t="s">
        <v>193</v>
      </c>
      <c r="C126" s="108">
        <v>52.02</v>
      </c>
      <c r="D126" s="134">
        <v>143</v>
      </c>
      <c r="E126" s="134">
        <v>123</v>
      </c>
      <c r="F126" s="165">
        <v>125</v>
      </c>
      <c r="G126" s="11">
        <f t="shared" si="10"/>
        <v>2.7489427143406382</v>
      </c>
      <c r="H126" s="11">
        <f t="shared" si="11"/>
        <v>2.364475201845444</v>
      </c>
      <c r="I126" s="11">
        <f t="shared" si="12"/>
        <v>2.4029219530949635</v>
      </c>
      <c r="J126" s="29">
        <f t="shared" si="13"/>
        <v>32</v>
      </c>
      <c r="K126" s="105">
        <v>40</v>
      </c>
      <c r="L126" s="104"/>
      <c r="M126" s="104"/>
      <c r="N126" s="104"/>
      <c r="O126" s="41"/>
      <c r="P126" s="44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  <c r="IU126" s="12"/>
      <c r="IV126" s="12"/>
    </row>
    <row r="127" spans="1:256" s="7" customFormat="1" ht="15.75">
      <c r="A127" s="33"/>
      <c r="B127" s="33" t="s">
        <v>194</v>
      </c>
      <c r="C127" s="108">
        <v>40.58</v>
      </c>
      <c r="D127" s="134">
        <v>117</v>
      </c>
      <c r="E127" s="134">
        <v>96</v>
      </c>
      <c r="F127" s="165">
        <v>99</v>
      </c>
      <c r="G127" s="11">
        <f t="shared" si="10"/>
        <v>2.8831936914736325</v>
      </c>
      <c r="H127" s="11">
        <f t="shared" si="11"/>
        <v>2.3656973878758012</v>
      </c>
      <c r="I127" s="11">
        <f t="shared" si="12"/>
        <v>2.4396254312469199</v>
      </c>
      <c r="J127" s="29">
        <f t="shared" si="13"/>
        <v>33.333333333333336</v>
      </c>
      <c r="K127" s="105">
        <v>33</v>
      </c>
      <c r="L127" s="104"/>
      <c r="M127" s="104"/>
      <c r="N127" s="104"/>
      <c r="O127" s="41"/>
      <c r="P127" s="44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  <c r="IV127" s="12"/>
    </row>
    <row r="128" spans="1:256" s="7" customFormat="1" ht="15.75">
      <c r="A128" s="33"/>
      <c r="B128" s="33" t="s">
        <v>195</v>
      </c>
      <c r="C128" s="11">
        <v>54.1</v>
      </c>
      <c r="D128" s="134">
        <v>118</v>
      </c>
      <c r="E128" s="134">
        <v>121</v>
      </c>
      <c r="F128" s="165">
        <v>125</v>
      </c>
      <c r="G128" s="11">
        <f t="shared" si="10"/>
        <v>2.1811460258780038</v>
      </c>
      <c r="H128" s="11">
        <f t="shared" si="11"/>
        <v>2.2365988909426986</v>
      </c>
      <c r="I128" s="11">
        <f t="shared" si="12"/>
        <v>2.310536044362292</v>
      </c>
      <c r="J128" s="29">
        <f t="shared" si="13"/>
        <v>32</v>
      </c>
      <c r="K128" s="105">
        <v>40</v>
      </c>
      <c r="L128" s="104"/>
      <c r="M128" s="104"/>
      <c r="N128" s="104"/>
      <c r="O128" s="41"/>
      <c r="P128" s="44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</row>
    <row r="129" spans="1:256" s="7" customFormat="1" ht="15.75">
      <c r="A129" s="33">
        <v>3</v>
      </c>
      <c r="B129" s="33" t="s">
        <v>74</v>
      </c>
      <c r="C129" s="108">
        <v>1221.68</v>
      </c>
      <c r="D129" s="134">
        <v>3267</v>
      </c>
      <c r="E129" s="134">
        <v>3162</v>
      </c>
      <c r="F129" s="165">
        <v>3170</v>
      </c>
      <c r="G129" s="11">
        <f t="shared" si="10"/>
        <v>2.6741863663152379</v>
      </c>
      <c r="H129" s="11">
        <f t="shared" si="11"/>
        <v>2.5882391460939034</v>
      </c>
      <c r="I129" s="11">
        <f t="shared" si="12"/>
        <v>2.5947875057298146</v>
      </c>
      <c r="J129" s="29">
        <f t="shared" si="13"/>
        <v>34.700315457413247</v>
      </c>
      <c r="K129" s="104">
        <v>1100</v>
      </c>
      <c r="L129" s="104"/>
      <c r="M129" s="104"/>
      <c r="N129" s="104"/>
      <c r="O129" s="41"/>
      <c r="P129" s="44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  <c r="IV129" s="12"/>
    </row>
    <row r="130" spans="1:256" s="7" customFormat="1" ht="15.75">
      <c r="A130" s="33">
        <v>4</v>
      </c>
      <c r="B130" s="33" t="s">
        <v>225</v>
      </c>
      <c r="C130" s="11">
        <v>88.05</v>
      </c>
      <c r="D130" s="134">
        <v>220</v>
      </c>
      <c r="E130" s="134">
        <v>220</v>
      </c>
      <c r="F130" s="165">
        <v>220</v>
      </c>
      <c r="G130" s="11">
        <f t="shared" si="10"/>
        <v>2.4985803520726861</v>
      </c>
      <c r="H130" s="11">
        <f t="shared" si="11"/>
        <v>2.4985803520726861</v>
      </c>
      <c r="I130" s="11">
        <f t="shared" si="12"/>
        <v>2.4985803520726861</v>
      </c>
      <c r="J130" s="29">
        <f t="shared" si="13"/>
        <v>34.090909090909093</v>
      </c>
      <c r="K130" s="104">
        <v>75</v>
      </c>
      <c r="L130" s="104"/>
      <c r="M130" s="104"/>
      <c r="N130" s="104"/>
      <c r="O130" s="41"/>
      <c r="P130" s="44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</row>
    <row r="131" spans="1:256" s="7" customFormat="1" ht="15.75">
      <c r="A131" s="33">
        <v>5</v>
      </c>
      <c r="B131" s="33" t="s">
        <v>196</v>
      </c>
      <c r="C131" s="108">
        <v>34.03</v>
      </c>
      <c r="D131" s="134">
        <v>82</v>
      </c>
      <c r="E131" s="134">
        <v>82</v>
      </c>
      <c r="F131" s="165">
        <v>80</v>
      </c>
      <c r="G131" s="11">
        <f t="shared" si="10"/>
        <v>2.4096385542168672</v>
      </c>
      <c r="H131" s="11">
        <f t="shared" si="11"/>
        <v>2.4096385542168672</v>
      </c>
      <c r="I131" s="11">
        <f t="shared" si="12"/>
        <v>2.3508668821627974</v>
      </c>
      <c r="J131" s="29">
        <f t="shared" si="13"/>
        <v>0</v>
      </c>
      <c r="K131" s="104">
        <v>0</v>
      </c>
      <c r="L131" s="104"/>
      <c r="M131" s="104"/>
      <c r="N131" s="104"/>
      <c r="O131" s="41"/>
      <c r="P131" s="44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</row>
    <row r="132" spans="1:256" s="7" customFormat="1" ht="15.75">
      <c r="A132" s="197" t="s">
        <v>75</v>
      </c>
      <c r="B132" s="197"/>
      <c r="C132" s="108">
        <f>SUM(C121:C131)</f>
        <v>1674.46</v>
      </c>
      <c r="D132" s="138">
        <f>SUM(D121:D131)</f>
        <v>4165</v>
      </c>
      <c r="E132" s="138">
        <f>SUM(E121:E131)</f>
        <v>3934</v>
      </c>
      <c r="F132" s="138">
        <f>SUM(F121:F131)</f>
        <v>3944</v>
      </c>
      <c r="G132" s="11">
        <f t="shared" si="10"/>
        <v>2.4873690622648494</v>
      </c>
      <c r="H132" s="11">
        <f t="shared" si="11"/>
        <v>2.3494141394837738</v>
      </c>
      <c r="I132" s="11">
        <f t="shared" si="12"/>
        <v>2.3553862140630413</v>
      </c>
      <c r="J132" s="29">
        <f t="shared" si="13"/>
        <v>33.722109533468561</v>
      </c>
      <c r="K132" s="104">
        <f>SUM(K121:K131)</f>
        <v>1330</v>
      </c>
      <c r="L132" s="104"/>
      <c r="M132" s="104"/>
      <c r="N132" s="104"/>
      <c r="O132" s="104"/>
      <c r="P132" s="44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</row>
    <row r="133" spans="1:256" s="7" customFormat="1" ht="15.75">
      <c r="A133" s="197" t="s">
        <v>76</v>
      </c>
      <c r="B133" s="197"/>
      <c r="C133" s="108"/>
      <c r="D133" s="138"/>
      <c r="E133" s="138"/>
      <c r="F133" s="138"/>
      <c r="G133" s="11"/>
      <c r="H133" s="11"/>
      <c r="I133" s="11"/>
      <c r="J133" s="29"/>
      <c r="K133" s="104"/>
      <c r="L133" s="104"/>
      <c r="M133" s="104"/>
      <c r="N133" s="104"/>
      <c r="O133" s="41"/>
      <c r="P133" s="44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</row>
    <row r="134" spans="1:256" s="7" customFormat="1" ht="15.75">
      <c r="A134" s="33">
        <v>1</v>
      </c>
      <c r="B134" s="33" t="s">
        <v>77</v>
      </c>
      <c r="C134" s="108">
        <v>344.7</v>
      </c>
      <c r="D134" s="136">
        <v>715</v>
      </c>
      <c r="E134" s="136">
        <v>859</v>
      </c>
      <c r="F134" s="165">
        <v>890</v>
      </c>
      <c r="G134" s="11">
        <f t="shared" si="10"/>
        <v>2.0742674789672177</v>
      </c>
      <c r="H134" s="11">
        <f t="shared" si="11"/>
        <v>2.4920220481578186</v>
      </c>
      <c r="I134" s="11">
        <f t="shared" si="12"/>
        <v>2.5819553234696837</v>
      </c>
      <c r="J134" s="29">
        <f t="shared" si="13"/>
        <v>34.831460674157306</v>
      </c>
      <c r="K134" s="106">
        <v>310</v>
      </c>
      <c r="L134" s="104"/>
      <c r="M134" s="104"/>
      <c r="N134" s="104"/>
      <c r="O134" s="41"/>
      <c r="P134" s="44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</row>
    <row r="135" spans="1:256" s="7" customFormat="1" ht="15.75">
      <c r="A135" s="33">
        <v>2</v>
      </c>
      <c r="B135" s="33" t="s">
        <v>197</v>
      </c>
      <c r="C135" s="108"/>
      <c r="D135" s="136"/>
      <c r="E135" s="136"/>
      <c r="F135" s="165"/>
      <c r="G135" s="11"/>
      <c r="H135" s="11"/>
      <c r="I135" s="11"/>
      <c r="J135" s="29"/>
      <c r="K135" s="106"/>
      <c r="L135" s="104"/>
      <c r="M135" s="104"/>
      <c r="N135" s="104"/>
      <c r="O135" s="41"/>
      <c r="P135" s="44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</row>
    <row r="136" spans="1:256" s="7" customFormat="1" ht="15.75">
      <c r="A136" s="33"/>
      <c r="B136" s="33" t="s">
        <v>198</v>
      </c>
      <c r="C136" s="108">
        <v>67.180000000000007</v>
      </c>
      <c r="D136" s="134">
        <v>119</v>
      </c>
      <c r="E136" s="134">
        <v>173</v>
      </c>
      <c r="F136" s="165">
        <v>175</v>
      </c>
      <c r="G136" s="11">
        <f t="shared" si="10"/>
        <v>1.7713605239654657</v>
      </c>
      <c r="H136" s="11">
        <f t="shared" si="11"/>
        <v>2.5751711818993748</v>
      </c>
      <c r="I136" s="11">
        <f t="shared" si="12"/>
        <v>2.6049419470080379</v>
      </c>
      <c r="J136" s="29">
        <f t="shared" si="13"/>
        <v>34.285714285714285</v>
      </c>
      <c r="K136" s="105">
        <v>60</v>
      </c>
      <c r="L136" s="104"/>
      <c r="M136" s="104"/>
      <c r="N136" s="104"/>
      <c r="O136" s="41"/>
      <c r="P136" s="44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  <c r="IU136" s="12"/>
      <c r="IV136" s="12"/>
    </row>
    <row r="137" spans="1:256" s="7" customFormat="1" ht="15.75">
      <c r="A137" s="33"/>
      <c r="B137" s="33" t="s">
        <v>199</v>
      </c>
      <c r="C137" s="108">
        <v>616.4</v>
      </c>
      <c r="D137" s="134">
        <v>1299</v>
      </c>
      <c r="E137" s="134">
        <v>1551</v>
      </c>
      <c r="F137" s="165">
        <v>1560</v>
      </c>
      <c r="G137" s="11">
        <f t="shared" si="10"/>
        <v>2.1073977936404931</v>
      </c>
      <c r="H137" s="11">
        <f t="shared" si="11"/>
        <v>2.5162232316677482</v>
      </c>
      <c r="I137" s="11">
        <f t="shared" si="12"/>
        <v>2.5308241401687215</v>
      </c>
      <c r="J137" s="29">
        <f t="shared" si="13"/>
        <v>34.615384615384613</v>
      </c>
      <c r="K137" s="105">
        <v>540</v>
      </c>
      <c r="L137" s="104"/>
      <c r="M137" s="104"/>
      <c r="N137" s="104"/>
      <c r="O137" s="41"/>
      <c r="P137" s="44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</row>
    <row r="138" spans="1:256" s="7" customFormat="1" ht="15.75">
      <c r="A138" s="33"/>
      <c r="B138" s="33" t="s">
        <v>200</v>
      </c>
      <c r="C138" s="108">
        <v>150.19</v>
      </c>
      <c r="D138" s="134">
        <v>328</v>
      </c>
      <c r="E138" s="134">
        <v>374</v>
      </c>
      <c r="F138" s="165">
        <v>380</v>
      </c>
      <c r="G138" s="11">
        <f t="shared" ref="G138:G200" si="14">D138/C138</f>
        <v>2.1839003928357412</v>
      </c>
      <c r="H138" s="11">
        <f t="shared" ref="H138:H200" si="15">E138/C138</f>
        <v>2.4901791064651442</v>
      </c>
      <c r="I138" s="11">
        <f t="shared" ref="I138:I200" si="16">F138/C138</f>
        <v>2.5301285038950665</v>
      </c>
      <c r="J138" s="29">
        <f t="shared" si="13"/>
        <v>34.210526315789473</v>
      </c>
      <c r="K138" s="105">
        <v>130</v>
      </c>
      <c r="L138" s="104"/>
      <c r="M138" s="104"/>
      <c r="N138" s="104"/>
      <c r="O138" s="41"/>
      <c r="P138" s="44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</row>
    <row r="139" spans="1:256" s="7" customFormat="1" ht="15.75">
      <c r="A139" s="33">
        <v>3</v>
      </c>
      <c r="B139" s="125" t="s">
        <v>78</v>
      </c>
      <c r="C139" s="108">
        <v>1024.28</v>
      </c>
      <c r="D139" s="134">
        <v>1986</v>
      </c>
      <c r="E139" s="134">
        <v>1986</v>
      </c>
      <c r="F139" s="165">
        <v>2500</v>
      </c>
      <c r="G139" s="11">
        <f t="shared" si="14"/>
        <v>1.9389229507556529</v>
      </c>
      <c r="H139" s="11">
        <f t="shared" si="15"/>
        <v>1.9389229507556529</v>
      </c>
      <c r="I139" s="11">
        <f t="shared" si="16"/>
        <v>2.4407388604678411</v>
      </c>
      <c r="J139" s="29">
        <f t="shared" si="13"/>
        <v>26</v>
      </c>
      <c r="K139" s="106">
        <v>650</v>
      </c>
      <c r="L139" s="104"/>
      <c r="M139" s="104"/>
      <c r="N139" s="104"/>
      <c r="O139" s="41"/>
      <c r="P139" s="44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</row>
    <row r="140" spans="1:256" s="7" customFormat="1" ht="15.75">
      <c r="A140" s="33">
        <v>4</v>
      </c>
      <c r="B140" s="125" t="s">
        <v>79</v>
      </c>
      <c r="C140" s="108">
        <v>704.05</v>
      </c>
      <c r="D140" s="134">
        <v>1500</v>
      </c>
      <c r="E140" s="134">
        <v>1500</v>
      </c>
      <c r="F140" s="165">
        <v>1600</v>
      </c>
      <c r="G140" s="11">
        <f t="shared" si="14"/>
        <v>2.1305305020950218</v>
      </c>
      <c r="H140" s="11">
        <f t="shared" si="15"/>
        <v>2.1305305020950218</v>
      </c>
      <c r="I140" s="11">
        <f t="shared" si="16"/>
        <v>2.2725658689013564</v>
      </c>
      <c r="J140" s="29">
        <f t="shared" si="13"/>
        <v>28.125</v>
      </c>
      <c r="K140" s="106">
        <v>450</v>
      </c>
      <c r="L140" s="104"/>
      <c r="M140" s="104"/>
      <c r="N140" s="104"/>
      <c r="O140" s="41"/>
      <c r="P140" s="44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</row>
    <row r="141" spans="1:256" s="7" customFormat="1" ht="15.75">
      <c r="A141" s="33">
        <v>5</v>
      </c>
      <c r="B141" s="33" t="s">
        <v>80</v>
      </c>
      <c r="C141" s="108">
        <v>3186.35</v>
      </c>
      <c r="D141" s="134">
        <v>8984</v>
      </c>
      <c r="E141" s="134">
        <v>13081</v>
      </c>
      <c r="F141" s="165">
        <v>12500</v>
      </c>
      <c r="G141" s="11">
        <f t="shared" si="14"/>
        <v>2.8195270450515482</v>
      </c>
      <c r="H141" s="11">
        <f t="shared" si="15"/>
        <v>4.1053242738556657</v>
      </c>
      <c r="I141" s="11">
        <f t="shared" si="16"/>
        <v>3.9229839785334319</v>
      </c>
      <c r="J141" s="29">
        <f t="shared" si="13"/>
        <v>34.4</v>
      </c>
      <c r="K141" s="106">
        <v>4300</v>
      </c>
      <c r="L141" s="104"/>
      <c r="M141" s="104"/>
      <c r="N141" s="104"/>
      <c r="O141" s="41"/>
      <c r="P141" s="44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  <c r="IU141" s="12"/>
      <c r="IV141" s="12"/>
    </row>
    <row r="142" spans="1:256" s="7" customFormat="1" ht="15.75">
      <c r="A142" s="33">
        <v>6</v>
      </c>
      <c r="B142" s="33" t="s">
        <v>81</v>
      </c>
      <c r="C142" s="108">
        <v>174.7</v>
      </c>
      <c r="D142" s="134">
        <v>364</v>
      </c>
      <c r="E142" s="134">
        <v>364</v>
      </c>
      <c r="F142" s="165">
        <v>350</v>
      </c>
      <c r="G142" s="11">
        <f t="shared" si="14"/>
        <v>2.083571837435604</v>
      </c>
      <c r="H142" s="11">
        <f t="shared" si="15"/>
        <v>2.083571837435604</v>
      </c>
      <c r="I142" s="11">
        <f t="shared" si="16"/>
        <v>2.0034344590726962</v>
      </c>
      <c r="J142" s="29">
        <f t="shared" si="13"/>
        <v>34.285714285714285</v>
      </c>
      <c r="K142" s="106">
        <v>120</v>
      </c>
      <c r="L142" s="104"/>
      <c r="M142" s="104"/>
      <c r="N142" s="104"/>
      <c r="O142" s="41"/>
      <c r="P142" s="44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  <c r="IU142" s="12"/>
      <c r="IV142" s="12"/>
    </row>
    <row r="143" spans="1:256" s="7" customFormat="1" ht="15.75">
      <c r="A143" s="33">
        <v>7</v>
      </c>
      <c r="B143" s="33" t="s">
        <v>82</v>
      </c>
      <c r="C143" s="108">
        <v>614.04</v>
      </c>
      <c r="D143" s="134">
        <v>1661</v>
      </c>
      <c r="E143" s="134">
        <v>1661</v>
      </c>
      <c r="F143" s="165">
        <v>1500</v>
      </c>
      <c r="G143" s="11">
        <f t="shared" si="14"/>
        <v>2.7050355025731223</v>
      </c>
      <c r="H143" s="11">
        <f t="shared" si="15"/>
        <v>2.7050355025731223</v>
      </c>
      <c r="I143" s="11">
        <f t="shared" si="16"/>
        <v>2.4428376001563419</v>
      </c>
      <c r="J143" s="29">
        <f t="shared" ref="J143:J206" si="17">K143*100/F143</f>
        <v>34.666666666666664</v>
      </c>
      <c r="K143" s="106">
        <v>520</v>
      </c>
      <c r="L143" s="104"/>
      <c r="M143" s="104"/>
      <c r="N143" s="104"/>
      <c r="O143" s="41"/>
      <c r="P143" s="44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</row>
    <row r="144" spans="1:256" s="7" customFormat="1" ht="15.75">
      <c r="A144" s="33">
        <v>8</v>
      </c>
      <c r="B144" s="33" t="s">
        <v>83</v>
      </c>
      <c r="C144" s="108">
        <v>1830.07</v>
      </c>
      <c r="D144" s="134">
        <v>3817</v>
      </c>
      <c r="E144" s="134">
        <v>3709</v>
      </c>
      <c r="F144" s="165">
        <v>3900</v>
      </c>
      <c r="G144" s="11">
        <f t="shared" si="14"/>
        <v>2.0857125683717017</v>
      </c>
      <c r="H144" s="11">
        <f t="shared" si="15"/>
        <v>2.026698432300404</v>
      </c>
      <c r="I144" s="11">
        <f t="shared" si="16"/>
        <v>2.1310660247968656</v>
      </c>
      <c r="J144" s="29">
        <f t="shared" si="17"/>
        <v>33.333333333333336</v>
      </c>
      <c r="K144" s="106">
        <v>1300</v>
      </c>
      <c r="L144" s="104"/>
      <c r="M144" s="104"/>
      <c r="N144" s="104"/>
      <c r="O144" s="41"/>
      <c r="P144" s="44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</row>
    <row r="145" spans="1:256" s="7" customFormat="1" ht="32.450000000000003" customHeight="1">
      <c r="A145" s="33">
        <v>9</v>
      </c>
      <c r="B145" s="77" t="s">
        <v>243</v>
      </c>
      <c r="C145" s="108">
        <v>688.92</v>
      </c>
      <c r="D145" s="134">
        <v>1883</v>
      </c>
      <c r="E145" s="134">
        <v>1434</v>
      </c>
      <c r="F145" s="165">
        <v>1350</v>
      </c>
      <c r="G145" s="11">
        <f t="shared" si="14"/>
        <v>2.7332636590605586</v>
      </c>
      <c r="H145" s="11">
        <f t="shared" si="15"/>
        <v>2.0815188991464901</v>
      </c>
      <c r="I145" s="11">
        <f t="shared" si="16"/>
        <v>1.9595889217906288</v>
      </c>
      <c r="J145" s="29">
        <f t="shared" si="17"/>
        <v>34.814814814814817</v>
      </c>
      <c r="K145" s="106">
        <v>470</v>
      </c>
      <c r="L145" s="104"/>
      <c r="M145" s="104"/>
      <c r="N145" s="104"/>
      <c r="O145" s="41"/>
      <c r="P145" s="44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</row>
    <row r="146" spans="1:256" s="7" customFormat="1" ht="15.75">
      <c r="A146" s="33">
        <v>10</v>
      </c>
      <c r="B146" s="33" t="s">
        <v>225</v>
      </c>
      <c r="C146" s="108">
        <v>5554.54</v>
      </c>
      <c r="D146" s="134">
        <v>15189</v>
      </c>
      <c r="E146" s="134">
        <v>12972</v>
      </c>
      <c r="F146" s="165">
        <v>13000</v>
      </c>
      <c r="G146" s="11">
        <f t="shared" si="14"/>
        <v>2.7345198702322784</v>
      </c>
      <c r="H146" s="11">
        <f t="shared" si="15"/>
        <v>2.3353869087269152</v>
      </c>
      <c r="I146" s="11">
        <f t="shared" si="16"/>
        <v>2.340427830207362</v>
      </c>
      <c r="J146" s="29">
        <f t="shared" si="17"/>
        <v>34.615384615384613</v>
      </c>
      <c r="K146" s="104">
        <v>4500</v>
      </c>
      <c r="L146" s="104"/>
      <c r="M146" s="104"/>
      <c r="N146" s="104"/>
      <c r="O146" s="41"/>
      <c r="P146" s="44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</row>
    <row r="147" spans="1:256" s="7" customFormat="1" ht="15.75">
      <c r="A147" s="33">
        <v>11</v>
      </c>
      <c r="B147" s="33" t="s">
        <v>201</v>
      </c>
      <c r="C147" s="108">
        <v>39.64</v>
      </c>
      <c r="D147" s="134">
        <v>80</v>
      </c>
      <c r="E147" s="134">
        <v>80</v>
      </c>
      <c r="F147" s="165">
        <v>80</v>
      </c>
      <c r="G147" s="11">
        <f t="shared" si="14"/>
        <v>2.0181634712411705</v>
      </c>
      <c r="H147" s="11">
        <f t="shared" si="15"/>
        <v>2.0181634712411705</v>
      </c>
      <c r="I147" s="11">
        <f t="shared" si="16"/>
        <v>2.0181634712411705</v>
      </c>
      <c r="J147" s="29">
        <f t="shared" si="17"/>
        <v>0</v>
      </c>
      <c r="K147" s="104">
        <v>0</v>
      </c>
      <c r="L147" s="104"/>
      <c r="M147" s="104"/>
      <c r="N147" s="104"/>
      <c r="O147" s="41"/>
      <c r="P147" s="44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  <c r="IT147" s="12"/>
      <c r="IU147" s="12"/>
      <c r="IV147" s="12"/>
    </row>
    <row r="148" spans="1:256" s="7" customFormat="1" ht="15.75">
      <c r="A148" s="33">
        <v>12</v>
      </c>
      <c r="B148" s="33" t="s">
        <v>202</v>
      </c>
      <c r="C148" s="108">
        <v>240.72</v>
      </c>
      <c r="D148" s="134">
        <v>700</v>
      </c>
      <c r="E148" s="134">
        <v>700</v>
      </c>
      <c r="F148" s="165">
        <v>700</v>
      </c>
      <c r="G148" s="11">
        <f t="shared" si="14"/>
        <v>2.9079428381522101</v>
      </c>
      <c r="H148" s="11">
        <f t="shared" si="15"/>
        <v>2.9079428381522101</v>
      </c>
      <c r="I148" s="11">
        <f t="shared" si="16"/>
        <v>2.9079428381522101</v>
      </c>
      <c r="J148" s="29">
        <f t="shared" si="17"/>
        <v>0</v>
      </c>
      <c r="K148" s="104">
        <v>0</v>
      </c>
      <c r="L148" s="104"/>
      <c r="M148" s="104"/>
      <c r="N148" s="104"/>
      <c r="O148" s="41"/>
      <c r="P148" s="44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  <c r="IU148" s="12"/>
      <c r="IV148" s="12"/>
    </row>
    <row r="149" spans="1:256" s="7" customFormat="1" ht="15.75">
      <c r="A149" s="33">
        <v>13</v>
      </c>
      <c r="B149" s="33" t="s">
        <v>203</v>
      </c>
      <c r="C149" s="108">
        <v>607.79999999999995</v>
      </c>
      <c r="D149" s="134">
        <v>122</v>
      </c>
      <c r="E149" s="134">
        <v>122</v>
      </c>
      <c r="F149" s="165">
        <v>120</v>
      </c>
      <c r="G149" s="11">
        <f t="shared" si="14"/>
        <v>0.20072392234287595</v>
      </c>
      <c r="H149" s="11">
        <f t="shared" si="15"/>
        <v>0.20072392234287595</v>
      </c>
      <c r="I149" s="11">
        <f t="shared" si="16"/>
        <v>0.19743336623889438</v>
      </c>
      <c r="J149" s="29">
        <f t="shared" si="17"/>
        <v>0</v>
      </c>
      <c r="K149" s="104">
        <v>0</v>
      </c>
      <c r="L149" s="104"/>
      <c r="M149" s="104"/>
      <c r="N149" s="104"/>
      <c r="O149" s="41"/>
      <c r="P149" s="44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  <c r="IU149" s="12"/>
      <c r="IV149" s="12"/>
    </row>
    <row r="150" spans="1:256" s="7" customFormat="1" ht="15.75">
      <c r="A150" s="197" t="s">
        <v>84</v>
      </c>
      <c r="B150" s="197"/>
      <c r="C150" s="108">
        <f>SUM(C134:C149)</f>
        <v>15843.579999999996</v>
      </c>
      <c r="D150" s="138">
        <f>SUM(D134:D149)</f>
        <v>38747</v>
      </c>
      <c r="E150" s="138">
        <f>SUM(E134:E149)</f>
        <v>40566</v>
      </c>
      <c r="F150" s="138">
        <f>SUM(F134:F149)</f>
        <v>40605</v>
      </c>
      <c r="G150" s="11">
        <f t="shared" si="14"/>
        <v>2.4455962604411381</v>
      </c>
      <c r="H150" s="11">
        <f t="shared" si="15"/>
        <v>2.5604061708275534</v>
      </c>
      <c r="I150" s="11">
        <f t="shared" si="16"/>
        <v>2.5628677357011491</v>
      </c>
      <c r="J150" s="29">
        <f t="shared" si="17"/>
        <v>32.877724418175099</v>
      </c>
      <c r="K150" s="104">
        <f>SUM(K134:K149)</f>
        <v>13350</v>
      </c>
      <c r="L150" s="104"/>
      <c r="M150" s="104"/>
      <c r="N150" s="104"/>
      <c r="O150" s="104"/>
      <c r="P150" s="44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</row>
    <row r="151" spans="1:256" s="7" customFormat="1" ht="15.75">
      <c r="A151" s="197" t="s">
        <v>85</v>
      </c>
      <c r="B151" s="197"/>
      <c r="C151" s="108"/>
      <c r="D151" s="138"/>
      <c r="E151" s="138"/>
      <c r="F151" s="138"/>
      <c r="G151" s="11"/>
      <c r="H151" s="11"/>
      <c r="I151" s="11"/>
      <c r="J151" s="29"/>
      <c r="K151" s="104"/>
      <c r="L151" s="104"/>
      <c r="M151" s="104"/>
      <c r="N151" s="104"/>
      <c r="O151" s="41"/>
      <c r="P151" s="44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  <c r="IU151" s="12"/>
      <c r="IV151" s="12"/>
    </row>
    <row r="152" spans="1:256" s="7" customFormat="1" ht="15.75">
      <c r="A152" s="33">
        <v>1</v>
      </c>
      <c r="B152" s="141" t="s">
        <v>86</v>
      </c>
      <c r="C152" s="144">
        <v>915.53</v>
      </c>
      <c r="D152" s="149">
        <v>2668</v>
      </c>
      <c r="E152" s="149">
        <v>1571</v>
      </c>
      <c r="F152" s="166">
        <v>1500</v>
      </c>
      <c r="G152" s="142">
        <f t="shared" si="14"/>
        <v>2.9141590117199874</v>
      </c>
      <c r="H152" s="142">
        <f t="shared" si="15"/>
        <v>1.7159459548021365</v>
      </c>
      <c r="I152" s="142">
        <f t="shared" si="16"/>
        <v>1.6383952464692584</v>
      </c>
      <c r="J152" s="143">
        <f t="shared" si="17"/>
        <v>35</v>
      </c>
      <c r="K152" s="149">
        <v>525</v>
      </c>
      <c r="L152" s="144"/>
      <c r="M152" s="144"/>
      <c r="N152" s="144"/>
      <c r="O152" s="145"/>
      <c r="P152" s="44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  <c r="IU152" s="12"/>
      <c r="IV152" s="12"/>
    </row>
    <row r="153" spans="1:256" s="7" customFormat="1" ht="15.75">
      <c r="A153" s="33">
        <v>2</v>
      </c>
      <c r="B153" s="141" t="s">
        <v>87</v>
      </c>
      <c r="C153" s="144">
        <v>56.6</v>
      </c>
      <c r="D153" s="149">
        <v>183</v>
      </c>
      <c r="E153" s="149">
        <v>100</v>
      </c>
      <c r="F153" s="166">
        <v>100</v>
      </c>
      <c r="G153" s="142">
        <f t="shared" si="14"/>
        <v>3.2332155477031801</v>
      </c>
      <c r="H153" s="142">
        <f t="shared" si="15"/>
        <v>1.7667844522968197</v>
      </c>
      <c r="I153" s="142">
        <f t="shared" si="16"/>
        <v>1.7667844522968197</v>
      </c>
      <c r="J153" s="143">
        <f t="shared" si="17"/>
        <v>35</v>
      </c>
      <c r="K153" s="149">
        <v>35</v>
      </c>
      <c r="L153" s="144"/>
      <c r="M153" s="144"/>
      <c r="N153" s="144"/>
      <c r="O153" s="145"/>
      <c r="P153" s="44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</row>
    <row r="154" spans="1:256" s="7" customFormat="1" ht="15.75">
      <c r="A154" s="33">
        <v>3</v>
      </c>
      <c r="B154" s="33" t="s">
        <v>88</v>
      </c>
      <c r="C154" s="108">
        <v>34.89</v>
      </c>
      <c r="D154" s="136">
        <v>111</v>
      </c>
      <c r="E154" s="136">
        <v>111</v>
      </c>
      <c r="F154" s="165">
        <v>100</v>
      </c>
      <c r="G154" s="11">
        <f t="shared" si="14"/>
        <v>3.181427343078246</v>
      </c>
      <c r="H154" s="11">
        <f t="shared" si="15"/>
        <v>3.181427343078246</v>
      </c>
      <c r="I154" s="11">
        <f t="shared" si="16"/>
        <v>2.8661507595299511</v>
      </c>
      <c r="J154" s="29">
        <f t="shared" si="17"/>
        <v>35</v>
      </c>
      <c r="K154" s="106">
        <v>35</v>
      </c>
      <c r="L154" s="104"/>
      <c r="M154" s="104"/>
      <c r="N154" s="104"/>
      <c r="O154" s="41"/>
      <c r="P154" s="44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  <c r="IU154" s="12"/>
      <c r="IV154" s="12"/>
    </row>
    <row r="155" spans="1:256" s="7" customFormat="1" ht="15.75">
      <c r="A155" s="33">
        <v>4</v>
      </c>
      <c r="B155" s="33" t="s">
        <v>89</v>
      </c>
      <c r="C155" s="108">
        <v>96.12</v>
      </c>
      <c r="D155" s="136">
        <v>256</v>
      </c>
      <c r="E155" s="136">
        <v>256</v>
      </c>
      <c r="F155" s="165">
        <v>260</v>
      </c>
      <c r="G155" s="11">
        <f t="shared" si="14"/>
        <v>2.6633374947981689</v>
      </c>
      <c r="H155" s="11">
        <f t="shared" si="15"/>
        <v>2.6633374947981689</v>
      </c>
      <c r="I155" s="11">
        <f t="shared" si="16"/>
        <v>2.7049521431543901</v>
      </c>
      <c r="J155" s="29">
        <f t="shared" si="17"/>
        <v>34.615384615384613</v>
      </c>
      <c r="K155" s="106">
        <v>90</v>
      </c>
      <c r="L155" s="104"/>
      <c r="M155" s="104"/>
      <c r="N155" s="104"/>
      <c r="O155" s="41"/>
      <c r="P155" s="44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  <c r="HT155" s="12"/>
      <c r="HU155" s="12"/>
      <c r="HV155" s="12"/>
      <c r="HW155" s="12"/>
      <c r="HX155" s="12"/>
      <c r="HY155" s="12"/>
      <c r="HZ155" s="12"/>
      <c r="IA155" s="12"/>
      <c r="IB155" s="12"/>
      <c r="IC155" s="12"/>
      <c r="ID155" s="12"/>
      <c r="IE155" s="12"/>
      <c r="IF155" s="12"/>
      <c r="IG155" s="12"/>
      <c r="IH155" s="12"/>
      <c r="II155" s="12"/>
      <c r="IJ155" s="12"/>
      <c r="IK155" s="12"/>
      <c r="IL155" s="12"/>
      <c r="IM155" s="12"/>
      <c r="IN155" s="12"/>
      <c r="IO155" s="12"/>
      <c r="IP155" s="12"/>
      <c r="IQ155" s="12"/>
      <c r="IR155" s="12"/>
      <c r="IS155" s="12"/>
      <c r="IT155" s="12"/>
      <c r="IU155" s="12"/>
      <c r="IV155" s="12"/>
    </row>
    <row r="156" spans="1:256" s="7" customFormat="1" ht="15.75">
      <c r="A156" s="33">
        <v>5</v>
      </c>
      <c r="B156" s="33" t="s">
        <v>90</v>
      </c>
      <c r="C156" s="108">
        <v>65.33</v>
      </c>
      <c r="D156" s="136">
        <v>193</v>
      </c>
      <c r="E156" s="136">
        <v>193</v>
      </c>
      <c r="F156" s="165">
        <v>185</v>
      </c>
      <c r="G156" s="11">
        <f t="shared" si="14"/>
        <v>2.9542323587938162</v>
      </c>
      <c r="H156" s="11">
        <f t="shared" si="15"/>
        <v>2.9542323587938162</v>
      </c>
      <c r="I156" s="11">
        <f t="shared" si="16"/>
        <v>2.8317771314863003</v>
      </c>
      <c r="J156" s="29">
        <f t="shared" si="17"/>
        <v>32.432432432432435</v>
      </c>
      <c r="K156" s="106">
        <v>60</v>
      </c>
      <c r="L156" s="104"/>
      <c r="M156" s="104"/>
      <c r="N156" s="104"/>
      <c r="O156" s="41"/>
      <c r="P156" s="44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  <c r="FF156" s="12"/>
      <c r="FG156" s="12"/>
      <c r="FH156" s="12"/>
      <c r="FI156" s="12"/>
      <c r="FJ156" s="12"/>
      <c r="FK156" s="12"/>
      <c r="FL156" s="12"/>
      <c r="FM156" s="12"/>
      <c r="FN156" s="12"/>
      <c r="FO156" s="12"/>
      <c r="FP156" s="12"/>
      <c r="FQ156" s="12"/>
      <c r="FR156" s="12"/>
      <c r="FS156" s="12"/>
      <c r="FT156" s="12"/>
      <c r="FU156" s="12"/>
      <c r="FV156" s="12"/>
      <c r="FW156" s="12"/>
      <c r="FX156" s="12"/>
      <c r="FY156" s="12"/>
      <c r="FZ156" s="12"/>
      <c r="GA156" s="12"/>
      <c r="GB156" s="12"/>
      <c r="GC156" s="12"/>
      <c r="GD156" s="12"/>
      <c r="GE156" s="12"/>
      <c r="GF156" s="12"/>
      <c r="GG156" s="12"/>
      <c r="GH156" s="12"/>
      <c r="GI156" s="12"/>
      <c r="GJ156" s="12"/>
      <c r="GK156" s="12"/>
      <c r="GL156" s="12"/>
      <c r="GM156" s="12"/>
      <c r="GN156" s="12"/>
      <c r="GO156" s="12"/>
      <c r="GP156" s="12"/>
      <c r="GQ156" s="12"/>
      <c r="GR156" s="12"/>
      <c r="GS156" s="12"/>
      <c r="GT156" s="12"/>
      <c r="GU156" s="12"/>
      <c r="GV156" s="12"/>
      <c r="GW156" s="12"/>
      <c r="GX156" s="12"/>
      <c r="GY156" s="12"/>
      <c r="GZ156" s="12"/>
      <c r="HA156" s="12"/>
      <c r="HB156" s="12"/>
      <c r="HC156" s="12"/>
      <c r="HD156" s="12"/>
      <c r="HE156" s="12"/>
      <c r="HF156" s="12"/>
      <c r="HG156" s="12"/>
      <c r="HH156" s="12"/>
      <c r="HI156" s="12"/>
      <c r="HJ156" s="12"/>
      <c r="HK156" s="12"/>
      <c r="HL156" s="12"/>
      <c r="HM156" s="12"/>
      <c r="HN156" s="12"/>
      <c r="HO156" s="12"/>
      <c r="HP156" s="12"/>
      <c r="HQ156" s="12"/>
      <c r="HR156" s="12"/>
      <c r="HS156" s="12"/>
      <c r="HT156" s="12"/>
      <c r="HU156" s="12"/>
      <c r="HV156" s="12"/>
      <c r="HW156" s="12"/>
      <c r="HX156" s="12"/>
      <c r="HY156" s="12"/>
      <c r="HZ156" s="12"/>
      <c r="IA156" s="12"/>
      <c r="IB156" s="12"/>
      <c r="IC156" s="12"/>
      <c r="ID156" s="12"/>
      <c r="IE156" s="12"/>
      <c r="IF156" s="12"/>
      <c r="IG156" s="12"/>
      <c r="IH156" s="12"/>
      <c r="II156" s="12"/>
      <c r="IJ156" s="12"/>
      <c r="IK156" s="12"/>
      <c r="IL156" s="12"/>
      <c r="IM156" s="12"/>
      <c r="IN156" s="12"/>
      <c r="IO156" s="12"/>
      <c r="IP156" s="12"/>
      <c r="IQ156" s="12"/>
      <c r="IR156" s="12"/>
      <c r="IS156" s="12"/>
      <c r="IT156" s="12"/>
      <c r="IU156" s="12"/>
      <c r="IV156" s="12"/>
    </row>
    <row r="157" spans="1:256" s="7" customFormat="1" ht="15.75">
      <c r="A157" s="33">
        <v>6</v>
      </c>
      <c r="B157" s="33" t="s">
        <v>91</v>
      </c>
      <c r="C157" s="108">
        <v>136.11000000000001</v>
      </c>
      <c r="D157" s="136">
        <v>414</v>
      </c>
      <c r="E157" s="136">
        <v>414</v>
      </c>
      <c r="F157" s="165">
        <v>414</v>
      </c>
      <c r="G157" s="11">
        <f t="shared" si="14"/>
        <v>3.0416574829182275</v>
      </c>
      <c r="H157" s="11">
        <f t="shared" si="15"/>
        <v>3.0416574829182275</v>
      </c>
      <c r="I157" s="11">
        <f t="shared" si="16"/>
        <v>3.0416574829182275</v>
      </c>
      <c r="J157" s="29">
        <f t="shared" si="17"/>
        <v>35.024154589371982</v>
      </c>
      <c r="K157" s="106">
        <v>145</v>
      </c>
      <c r="L157" s="104"/>
      <c r="M157" s="104"/>
      <c r="N157" s="104"/>
      <c r="O157" s="41"/>
      <c r="P157" s="44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  <c r="FF157" s="12"/>
      <c r="FG157" s="12"/>
      <c r="FH157" s="12"/>
      <c r="FI157" s="12"/>
      <c r="FJ157" s="12"/>
      <c r="FK157" s="12"/>
      <c r="FL157" s="12"/>
      <c r="FM157" s="12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  <c r="HS157" s="12"/>
      <c r="HT157" s="12"/>
      <c r="HU157" s="12"/>
      <c r="HV157" s="12"/>
      <c r="HW157" s="12"/>
      <c r="HX157" s="12"/>
      <c r="HY157" s="12"/>
      <c r="HZ157" s="12"/>
      <c r="IA157" s="12"/>
      <c r="IB157" s="12"/>
      <c r="IC157" s="12"/>
      <c r="ID157" s="12"/>
      <c r="IE157" s="12"/>
      <c r="IF157" s="12"/>
      <c r="IG157" s="12"/>
      <c r="IH157" s="12"/>
      <c r="II157" s="12"/>
      <c r="IJ157" s="12"/>
      <c r="IK157" s="12"/>
      <c r="IL157" s="12"/>
      <c r="IM157" s="12"/>
      <c r="IN157" s="12"/>
      <c r="IO157" s="12"/>
      <c r="IP157" s="12"/>
      <c r="IQ157" s="12"/>
      <c r="IR157" s="12"/>
      <c r="IS157" s="12"/>
      <c r="IT157" s="12"/>
      <c r="IU157" s="12"/>
      <c r="IV157" s="12"/>
    </row>
    <row r="158" spans="1:256" s="7" customFormat="1" ht="15.75">
      <c r="A158" s="33">
        <v>7</v>
      </c>
      <c r="B158" s="125" t="s">
        <v>92</v>
      </c>
      <c r="C158" s="108">
        <v>522.54</v>
      </c>
      <c r="D158" s="136">
        <v>1315</v>
      </c>
      <c r="E158" s="136">
        <v>1315</v>
      </c>
      <c r="F158" s="165">
        <v>1338</v>
      </c>
      <c r="G158" s="11">
        <f t="shared" si="14"/>
        <v>2.5165537566502088</v>
      </c>
      <c r="H158" s="11">
        <f t="shared" si="15"/>
        <v>2.5165537566502088</v>
      </c>
      <c r="I158" s="11">
        <f t="shared" si="16"/>
        <v>2.5605695257779311</v>
      </c>
      <c r="J158" s="29">
        <f t="shared" si="17"/>
        <v>34.379671150971596</v>
      </c>
      <c r="K158" s="106">
        <v>460</v>
      </c>
      <c r="L158" s="104"/>
      <c r="M158" s="104"/>
      <c r="N158" s="104"/>
      <c r="O158" s="41"/>
      <c r="P158" s="44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  <c r="FF158" s="12"/>
      <c r="FG158" s="12"/>
      <c r="FH158" s="12"/>
      <c r="FI158" s="12"/>
      <c r="FJ158" s="12"/>
      <c r="FK158" s="12"/>
      <c r="FL158" s="12"/>
      <c r="FM158" s="12"/>
      <c r="FN158" s="12"/>
      <c r="FO158" s="12"/>
      <c r="FP158" s="12"/>
      <c r="FQ158" s="12"/>
      <c r="FR158" s="12"/>
      <c r="FS158" s="12"/>
      <c r="FT158" s="12"/>
      <c r="FU158" s="12"/>
      <c r="FV158" s="12"/>
      <c r="FW158" s="12"/>
      <c r="FX158" s="12"/>
      <c r="FY158" s="12"/>
      <c r="FZ158" s="12"/>
      <c r="GA158" s="12"/>
      <c r="GB158" s="12"/>
      <c r="GC158" s="12"/>
      <c r="GD158" s="12"/>
      <c r="GE158" s="12"/>
      <c r="GF158" s="12"/>
      <c r="GG158" s="12"/>
      <c r="GH158" s="12"/>
      <c r="GI158" s="12"/>
      <c r="GJ158" s="12"/>
      <c r="GK158" s="12"/>
      <c r="GL158" s="12"/>
      <c r="GM158" s="12"/>
      <c r="GN158" s="12"/>
      <c r="GO158" s="12"/>
      <c r="GP158" s="12"/>
      <c r="GQ158" s="12"/>
      <c r="GR158" s="12"/>
      <c r="GS158" s="12"/>
      <c r="GT158" s="12"/>
      <c r="GU158" s="12"/>
      <c r="GV158" s="12"/>
      <c r="GW158" s="12"/>
      <c r="GX158" s="12"/>
      <c r="GY158" s="12"/>
      <c r="GZ158" s="12"/>
      <c r="HA158" s="12"/>
      <c r="HB158" s="12"/>
      <c r="HC158" s="12"/>
      <c r="HD158" s="12"/>
      <c r="HE158" s="12"/>
      <c r="HF158" s="12"/>
      <c r="HG158" s="12"/>
      <c r="HH158" s="12"/>
      <c r="HI158" s="12"/>
      <c r="HJ158" s="12"/>
      <c r="HK158" s="12"/>
      <c r="HL158" s="12"/>
      <c r="HM158" s="12"/>
      <c r="HN158" s="12"/>
      <c r="HO158" s="12"/>
      <c r="HP158" s="12"/>
      <c r="HQ158" s="12"/>
      <c r="HR158" s="12"/>
      <c r="HS158" s="12"/>
      <c r="HT158" s="12"/>
      <c r="HU158" s="12"/>
      <c r="HV158" s="12"/>
      <c r="HW158" s="12"/>
      <c r="HX158" s="12"/>
      <c r="HY158" s="12"/>
      <c r="HZ158" s="12"/>
      <c r="IA158" s="12"/>
      <c r="IB158" s="12"/>
      <c r="IC158" s="12"/>
      <c r="ID158" s="12"/>
      <c r="IE158" s="12"/>
      <c r="IF158" s="12"/>
      <c r="IG158" s="12"/>
      <c r="IH158" s="12"/>
      <c r="II158" s="12"/>
      <c r="IJ158" s="12"/>
      <c r="IK158" s="12"/>
      <c r="IL158" s="12"/>
      <c r="IM158" s="12"/>
      <c r="IN158" s="12"/>
      <c r="IO158" s="12"/>
      <c r="IP158" s="12"/>
      <c r="IQ158" s="12"/>
      <c r="IR158" s="12"/>
      <c r="IS158" s="12"/>
      <c r="IT158" s="12"/>
      <c r="IU158" s="12"/>
      <c r="IV158" s="12"/>
    </row>
    <row r="159" spans="1:256" s="7" customFormat="1" ht="15.75">
      <c r="A159" s="33">
        <v>8</v>
      </c>
      <c r="B159" s="141" t="s">
        <v>93</v>
      </c>
      <c r="C159" s="144">
        <v>286.06</v>
      </c>
      <c r="D159" s="149">
        <v>770</v>
      </c>
      <c r="E159" s="149">
        <v>750</v>
      </c>
      <c r="F159" s="166">
        <v>646</v>
      </c>
      <c r="G159" s="142">
        <f t="shared" si="14"/>
        <v>2.691742990980913</v>
      </c>
      <c r="H159" s="142">
        <f t="shared" si="15"/>
        <v>2.6218275886177724</v>
      </c>
      <c r="I159" s="142">
        <f t="shared" si="16"/>
        <v>2.2582674963294416</v>
      </c>
      <c r="J159" s="143">
        <f t="shared" si="17"/>
        <v>34.984520123839012</v>
      </c>
      <c r="K159" s="149">
        <v>226</v>
      </c>
      <c r="L159" s="144"/>
      <c r="M159" s="144"/>
      <c r="N159" s="144"/>
      <c r="O159" s="145"/>
      <c r="P159" s="44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  <c r="IT159" s="12"/>
      <c r="IU159" s="12"/>
      <c r="IV159" s="12"/>
    </row>
    <row r="160" spans="1:256" s="7" customFormat="1" ht="15.75">
      <c r="A160" s="33">
        <v>10</v>
      </c>
      <c r="B160" s="125" t="s">
        <v>94</v>
      </c>
      <c r="C160" s="108">
        <v>118.92</v>
      </c>
      <c r="D160" s="136">
        <v>373</v>
      </c>
      <c r="E160" s="136">
        <v>373</v>
      </c>
      <c r="F160" s="165">
        <v>373</v>
      </c>
      <c r="G160" s="11">
        <f t="shared" si="14"/>
        <v>3.1365623948873194</v>
      </c>
      <c r="H160" s="11">
        <f t="shared" si="15"/>
        <v>3.1365623948873194</v>
      </c>
      <c r="I160" s="11">
        <f t="shared" si="16"/>
        <v>3.1365623948873194</v>
      </c>
      <c r="J160" s="29">
        <f t="shared" si="17"/>
        <v>34.852546916890077</v>
      </c>
      <c r="K160" s="106">
        <v>130</v>
      </c>
      <c r="L160" s="104"/>
      <c r="M160" s="104"/>
      <c r="N160" s="104"/>
      <c r="O160" s="41"/>
      <c r="P160" s="44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  <c r="FF160" s="12"/>
      <c r="FG160" s="12"/>
      <c r="FH160" s="12"/>
      <c r="FI160" s="12"/>
      <c r="FJ160" s="12"/>
      <c r="FK160" s="12"/>
      <c r="FL160" s="12"/>
      <c r="FM160" s="12"/>
      <c r="FN160" s="12"/>
      <c r="FO160" s="12"/>
      <c r="FP160" s="12"/>
      <c r="FQ160" s="12"/>
      <c r="FR160" s="12"/>
      <c r="FS160" s="12"/>
      <c r="FT160" s="12"/>
      <c r="FU160" s="12"/>
      <c r="FV160" s="12"/>
      <c r="FW160" s="12"/>
      <c r="FX160" s="12"/>
      <c r="FY160" s="12"/>
      <c r="FZ160" s="12"/>
      <c r="GA160" s="12"/>
      <c r="GB160" s="12"/>
      <c r="GC160" s="12"/>
      <c r="GD160" s="12"/>
      <c r="GE160" s="12"/>
      <c r="GF160" s="12"/>
      <c r="GG160" s="12"/>
      <c r="GH160" s="12"/>
      <c r="GI160" s="12"/>
      <c r="GJ160" s="12"/>
      <c r="GK160" s="12"/>
      <c r="GL160" s="12"/>
      <c r="GM160" s="12"/>
      <c r="GN160" s="12"/>
      <c r="GO160" s="12"/>
      <c r="GP160" s="12"/>
      <c r="GQ160" s="12"/>
      <c r="GR160" s="12"/>
      <c r="GS160" s="12"/>
      <c r="GT160" s="12"/>
      <c r="GU160" s="12"/>
      <c r="GV160" s="12"/>
      <c r="GW160" s="12"/>
      <c r="GX160" s="12"/>
      <c r="GY160" s="12"/>
      <c r="GZ160" s="12"/>
      <c r="HA160" s="12"/>
      <c r="HB160" s="12"/>
      <c r="HC160" s="12"/>
      <c r="HD160" s="12"/>
      <c r="HE160" s="12"/>
      <c r="HF160" s="12"/>
      <c r="HG160" s="12"/>
      <c r="HH160" s="12"/>
      <c r="HI160" s="12"/>
      <c r="HJ160" s="12"/>
      <c r="HK160" s="12"/>
      <c r="HL160" s="12"/>
      <c r="HM160" s="12"/>
      <c r="HN160" s="12"/>
      <c r="HO160" s="12"/>
      <c r="HP160" s="12"/>
      <c r="HQ160" s="12"/>
      <c r="HR160" s="12"/>
      <c r="HS160" s="12"/>
      <c r="HT160" s="12"/>
      <c r="HU160" s="12"/>
      <c r="HV160" s="12"/>
      <c r="HW160" s="12"/>
      <c r="HX160" s="12"/>
      <c r="HY160" s="12"/>
      <c r="HZ160" s="12"/>
      <c r="IA160" s="12"/>
      <c r="IB160" s="12"/>
      <c r="IC160" s="12"/>
      <c r="ID160" s="12"/>
      <c r="IE160" s="12"/>
      <c r="IF160" s="12"/>
      <c r="IG160" s="12"/>
      <c r="IH160" s="12"/>
      <c r="II160" s="12"/>
      <c r="IJ160" s="12"/>
      <c r="IK160" s="12"/>
      <c r="IL160" s="12"/>
      <c r="IM160" s="12"/>
      <c r="IN160" s="12"/>
      <c r="IO160" s="12"/>
      <c r="IP160" s="12"/>
      <c r="IQ160" s="12"/>
      <c r="IR160" s="12"/>
      <c r="IS160" s="12"/>
      <c r="IT160" s="12"/>
      <c r="IU160" s="12"/>
      <c r="IV160" s="12"/>
    </row>
    <row r="161" spans="1:256" s="7" customFormat="1" ht="15.75">
      <c r="A161" s="33">
        <v>11</v>
      </c>
      <c r="B161" s="125" t="s">
        <v>95</v>
      </c>
      <c r="C161" s="108"/>
      <c r="D161" s="136"/>
      <c r="E161" s="136"/>
      <c r="F161" s="165"/>
      <c r="G161" s="11"/>
      <c r="H161" s="11"/>
      <c r="I161" s="11"/>
      <c r="J161" s="29"/>
      <c r="K161" s="106"/>
      <c r="L161" s="104"/>
      <c r="M161" s="104"/>
      <c r="N161" s="104"/>
      <c r="O161" s="41"/>
      <c r="P161" s="44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  <c r="IU161" s="12"/>
      <c r="IV161" s="12"/>
    </row>
    <row r="162" spans="1:256" s="7" customFormat="1" ht="15.75">
      <c r="A162" s="33"/>
      <c r="B162" s="33" t="s">
        <v>238</v>
      </c>
      <c r="C162" s="108">
        <v>585.29</v>
      </c>
      <c r="D162" s="136">
        <v>1838</v>
      </c>
      <c r="E162" s="136">
        <v>2785</v>
      </c>
      <c r="F162" s="165">
        <v>2979</v>
      </c>
      <c r="G162" s="11">
        <f t="shared" si="14"/>
        <v>3.1403236002665347</v>
      </c>
      <c r="H162" s="11">
        <f t="shared" si="15"/>
        <v>4.7583249329392272</v>
      </c>
      <c r="I162" s="11">
        <f t="shared" si="16"/>
        <v>5.0897845512480995</v>
      </c>
      <c r="J162" s="29">
        <f t="shared" si="17"/>
        <v>35.011748909029876</v>
      </c>
      <c r="K162" s="106">
        <v>1043</v>
      </c>
      <c r="L162" s="104"/>
      <c r="M162" s="104"/>
      <c r="N162" s="104"/>
      <c r="O162" s="41"/>
      <c r="P162" s="44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  <c r="FF162" s="12"/>
      <c r="FG162" s="12"/>
      <c r="FH162" s="12"/>
      <c r="FI162" s="12"/>
      <c r="FJ162" s="12"/>
      <c r="FK162" s="12"/>
      <c r="FL162" s="12"/>
      <c r="FM162" s="12"/>
      <c r="FN162" s="12"/>
      <c r="FO162" s="12"/>
      <c r="FP162" s="12"/>
      <c r="FQ162" s="12"/>
      <c r="FR162" s="12"/>
      <c r="FS162" s="12"/>
      <c r="FT162" s="12"/>
      <c r="FU162" s="12"/>
      <c r="FV162" s="12"/>
      <c r="FW162" s="12"/>
      <c r="FX162" s="12"/>
      <c r="FY162" s="12"/>
      <c r="FZ162" s="12"/>
      <c r="GA162" s="12"/>
      <c r="GB162" s="12"/>
      <c r="GC162" s="12"/>
      <c r="GD162" s="12"/>
      <c r="GE162" s="12"/>
      <c r="GF162" s="12"/>
      <c r="GG162" s="12"/>
      <c r="GH162" s="12"/>
      <c r="GI162" s="12"/>
      <c r="GJ162" s="12"/>
      <c r="GK162" s="12"/>
      <c r="GL162" s="12"/>
      <c r="GM162" s="12"/>
      <c r="GN162" s="12"/>
      <c r="GO162" s="12"/>
      <c r="GP162" s="12"/>
      <c r="GQ162" s="12"/>
      <c r="GR162" s="12"/>
      <c r="GS162" s="12"/>
      <c r="GT162" s="12"/>
      <c r="GU162" s="12"/>
      <c r="GV162" s="12"/>
      <c r="GW162" s="12"/>
      <c r="GX162" s="12"/>
      <c r="GY162" s="12"/>
      <c r="GZ162" s="12"/>
      <c r="HA162" s="12"/>
      <c r="HB162" s="12"/>
      <c r="HC162" s="12"/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  <c r="IT162" s="12"/>
      <c r="IU162" s="12"/>
      <c r="IV162" s="12"/>
    </row>
    <row r="163" spans="1:256" s="7" customFormat="1" ht="15.75">
      <c r="A163" s="33">
        <v>12</v>
      </c>
      <c r="B163" s="125" t="s">
        <v>96</v>
      </c>
      <c r="C163" s="108">
        <v>197.56</v>
      </c>
      <c r="D163" s="136">
        <v>603</v>
      </c>
      <c r="E163" s="136">
        <v>603</v>
      </c>
      <c r="F163" s="165">
        <v>809</v>
      </c>
      <c r="G163" s="11">
        <f t="shared" si="14"/>
        <v>3.0522372949989878</v>
      </c>
      <c r="H163" s="11">
        <f t="shared" si="15"/>
        <v>3.0522372949989878</v>
      </c>
      <c r="I163" s="11">
        <f t="shared" si="16"/>
        <v>4.0949584936221903</v>
      </c>
      <c r="J163" s="29">
        <f t="shared" si="17"/>
        <v>34.610630407911003</v>
      </c>
      <c r="K163" s="106">
        <v>280</v>
      </c>
      <c r="L163" s="104"/>
      <c r="M163" s="104"/>
      <c r="N163" s="104"/>
      <c r="O163" s="41"/>
      <c r="P163" s="44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  <c r="FF163" s="12"/>
      <c r="FG163" s="12"/>
      <c r="FH163" s="12"/>
      <c r="FI163" s="12"/>
      <c r="FJ163" s="12"/>
      <c r="FK163" s="12"/>
      <c r="FL163" s="12"/>
      <c r="FM163" s="12"/>
      <c r="FN163" s="12"/>
      <c r="FO163" s="12"/>
      <c r="FP163" s="12"/>
      <c r="FQ163" s="12"/>
      <c r="FR163" s="12"/>
      <c r="FS163" s="12"/>
      <c r="FT163" s="12"/>
      <c r="FU163" s="12"/>
      <c r="FV163" s="12"/>
      <c r="FW163" s="12"/>
      <c r="FX163" s="12"/>
      <c r="FY163" s="12"/>
      <c r="FZ163" s="12"/>
      <c r="GA163" s="12"/>
      <c r="GB163" s="12"/>
      <c r="GC163" s="12"/>
      <c r="GD163" s="12"/>
      <c r="GE163" s="12"/>
      <c r="GF163" s="12"/>
      <c r="GG163" s="12"/>
      <c r="GH163" s="12"/>
      <c r="GI163" s="12"/>
      <c r="GJ163" s="12"/>
      <c r="GK163" s="12"/>
      <c r="GL163" s="12"/>
      <c r="GM163" s="12"/>
      <c r="GN163" s="12"/>
      <c r="GO163" s="12"/>
      <c r="GP163" s="12"/>
      <c r="GQ163" s="12"/>
      <c r="GR163" s="12"/>
      <c r="GS163" s="12"/>
      <c r="GT163" s="12"/>
      <c r="GU163" s="12"/>
      <c r="GV163" s="12"/>
      <c r="GW163" s="12"/>
      <c r="GX163" s="12"/>
      <c r="GY163" s="12"/>
      <c r="GZ163" s="12"/>
      <c r="HA163" s="12"/>
      <c r="HB163" s="12"/>
      <c r="HC163" s="12"/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  <c r="HT163" s="12"/>
      <c r="HU163" s="12"/>
      <c r="HV163" s="12"/>
      <c r="HW163" s="12"/>
      <c r="HX163" s="12"/>
      <c r="HY163" s="12"/>
      <c r="HZ163" s="12"/>
      <c r="IA163" s="12"/>
      <c r="IB163" s="12"/>
      <c r="IC163" s="12"/>
      <c r="ID163" s="12"/>
      <c r="IE163" s="12"/>
      <c r="IF163" s="12"/>
      <c r="IG163" s="12"/>
      <c r="IH163" s="12"/>
      <c r="II163" s="12"/>
      <c r="IJ163" s="12"/>
      <c r="IK163" s="12"/>
      <c r="IL163" s="12"/>
      <c r="IM163" s="12"/>
      <c r="IN163" s="12"/>
      <c r="IO163" s="12"/>
      <c r="IP163" s="12"/>
      <c r="IQ163" s="12"/>
      <c r="IR163" s="12"/>
      <c r="IS163" s="12"/>
      <c r="IT163" s="12"/>
      <c r="IU163" s="12"/>
      <c r="IV163" s="12"/>
    </row>
    <row r="164" spans="1:256" s="7" customFormat="1" ht="15.75">
      <c r="A164" s="33">
        <v>13</v>
      </c>
      <c r="B164" s="125" t="s">
        <v>97</v>
      </c>
      <c r="C164" s="108">
        <v>108.66</v>
      </c>
      <c r="D164" s="136">
        <v>332</v>
      </c>
      <c r="E164" s="136">
        <v>332</v>
      </c>
      <c r="F164" s="165">
        <v>636</v>
      </c>
      <c r="G164" s="11">
        <f t="shared" si="14"/>
        <v>3.0554021719123874</v>
      </c>
      <c r="H164" s="11">
        <f t="shared" si="15"/>
        <v>3.0554021719123874</v>
      </c>
      <c r="I164" s="11">
        <f t="shared" si="16"/>
        <v>5.8531198233020429</v>
      </c>
      <c r="J164" s="29">
        <f t="shared" si="17"/>
        <v>31.446540880503143</v>
      </c>
      <c r="K164" s="106">
        <v>200</v>
      </c>
      <c r="L164" s="104"/>
      <c r="M164" s="104"/>
      <c r="N164" s="104"/>
      <c r="O164" s="41"/>
      <c r="P164" s="44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  <c r="FF164" s="12"/>
      <c r="FG164" s="12"/>
      <c r="FH164" s="12"/>
      <c r="FI164" s="12"/>
      <c r="FJ164" s="12"/>
      <c r="FK164" s="12"/>
      <c r="FL164" s="12"/>
      <c r="FM164" s="12"/>
      <c r="FN164" s="12"/>
      <c r="FO164" s="12"/>
      <c r="FP164" s="12"/>
      <c r="FQ164" s="12"/>
      <c r="FR164" s="12"/>
      <c r="FS164" s="12"/>
      <c r="FT164" s="12"/>
      <c r="FU164" s="12"/>
      <c r="FV164" s="12"/>
      <c r="FW164" s="12"/>
      <c r="FX164" s="12"/>
      <c r="FY164" s="12"/>
      <c r="FZ164" s="12"/>
      <c r="GA164" s="12"/>
      <c r="GB164" s="12"/>
      <c r="GC164" s="12"/>
      <c r="GD164" s="12"/>
      <c r="GE164" s="12"/>
      <c r="GF164" s="12"/>
      <c r="GG164" s="12"/>
      <c r="GH164" s="12"/>
      <c r="GI164" s="12"/>
      <c r="GJ164" s="12"/>
      <c r="GK164" s="12"/>
      <c r="GL164" s="12"/>
      <c r="GM164" s="12"/>
      <c r="GN164" s="12"/>
      <c r="GO164" s="12"/>
      <c r="GP164" s="12"/>
      <c r="GQ164" s="12"/>
      <c r="GR164" s="12"/>
      <c r="GS164" s="12"/>
      <c r="GT164" s="12"/>
      <c r="GU164" s="12"/>
      <c r="GV164" s="12"/>
      <c r="GW164" s="12"/>
      <c r="GX164" s="12"/>
      <c r="GY164" s="12"/>
      <c r="GZ164" s="12"/>
      <c r="HA164" s="12"/>
      <c r="HB164" s="12"/>
      <c r="HC164" s="12"/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  <c r="HT164" s="12"/>
      <c r="HU164" s="12"/>
      <c r="HV164" s="12"/>
      <c r="HW164" s="12"/>
      <c r="HX164" s="12"/>
      <c r="HY164" s="12"/>
      <c r="HZ164" s="12"/>
      <c r="IA164" s="12"/>
      <c r="IB164" s="12"/>
      <c r="IC164" s="12"/>
      <c r="ID164" s="12"/>
      <c r="IE164" s="12"/>
      <c r="IF164" s="12"/>
      <c r="IG164" s="12"/>
      <c r="IH164" s="12"/>
      <c r="II164" s="12"/>
      <c r="IJ164" s="12"/>
      <c r="IK164" s="12"/>
      <c r="IL164" s="12"/>
      <c r="IM164" s="12"/>
      <c r="IN164" s="12"/>
      <c r="IO164" s="12"/>
      <c r="IP164" s="12"/>
      <c r="IQ164" s="12"/>
      <c r="IR164" s="12"/>
      <c r="IS164" s="12"/>
      <c r="IT164" s="12"/>
      <c r="IU164" s="12"/>
      <c r="IV164" s="12"/>
    </row>
    <row r="165" spans="1:256" s="7" customFormat="1" ht="15.75">
      <c r="A165" s="33">
        <v>14</v>
      </c>
      <c r="B165" s="125" t="s">
        <v>98</v>
      </c>
      <c r="C165" s="108">
        <v>32.26</v>
      </c>
      <c r="D165" s="136">
        <v>93</v>
      </c>
      <c r="E165" s="136">
        <v>93</v>
      </c>
      <c r="F165" s="165">
        <v>90</v>
      </c>
      <c r="G165" s="11">
        <f t="shared" si="14"/>
        <v>2.8828270303781776</v>
      </c>
      <c r="H165" s="11">
        <f t="shared" si="15"/>
        <v>2.8828270303781776</v>
      </c>
      <c r="I165" s="11">
        <f t="shared" si="16"/>
        <v>2.7898326100433977</v>
      </c>
      <c r="J165" s="29">
        <f t="shared" si="17"/>
        <v>33.333333333333336</v>
      </c>
      <c r="K165" s="106">
        <v>30</v>
      </c>
      <c r="L165" s="104"/>
      <c r="M165" s="104"/>
      <c r="N165" s="104"/>
      <c r="O165" s="41"/>
      <c r="P165" s="44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  <c r="FF165" s="12"/>
      <c r="FG165" s="12"/>
      <c r="FH165" s="12"/>
      <c r="FI165" s="12"/>
      <c r="FJ165" s="12"/>
      <c r="FK165" s="12"/>
      <c r="FL165" s="12"/>
      <c r="FM165" s="12"/>
      <c r="FN165" s="12"/>
      <c r="FO165" s="12"/>
      <c r="FP165" s="12"/>
      <c r="FQ165" s="12"/>
      <c r="FR165" s="12"/>
      <c r="FS165" s="12"/>
      <c r="FT165" s="12"/>
      <c r="FU165" s="12"/>
      <c r="FV165" s="12"/>
      <c r="FW165" s="12"/>
      <c r="FX165" s="12"/>
      <c r="FY165" s="12"/>
      <c r="FZ165" s="12"/>
      <c r="GA165" s="12"/>
      <c r="GB165" s="12"/>
      <c r="GC165" s="12"/>
      <c r="GD165" s="12"/>
      <c r="GE165" s="12"/>
      <c r="GF165" s="12"/>
      <c r="GG165" s="12"/>
      <c r="GH165" s="12"/>
      <c r="GI165" s="12"/>
      <c r="GJ165" s="12"/>
      <c r="GK165" s="12"/>
      <c r="GL165" s="12"/>
      <c r="GM165" s="12"/>
      <c r="GN165" s="12"/>
      <c r="GO165" s="12"/>
      <c r="GP165" s="12"/>
      <c r="GQ165" s="12"/>
      <c r="GR165" s="12"/>
      <c r="GS165" s="12"/>
      <c r="GT165" s="12"/>
      <c r="GU165" s="12"/>
      <c r="GV165" s="12"/>
      <c r="GW165" s="12"/>
      <c r="GX165" s="12"/>
      <c r="GY165" s="12"/>
      <c r="GZ165" s="12"/>
      <c r="HA165" s="12"/>
      <c r="HB165" s="12"/>
      <c r="HC165" s="12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  <c r="HT165" s="12"/>
      <c r="HU165" s="12"/>
      <c r="HV165" s="12"/>
      <c r="HW165" s="12"/>
      <c r="HX165" s="12"/>
      <c r="HY165" s="12"/>
      <c r="HZ165" s="12"/>
      <c r="IA165" s="12"/>
      <c r="IB165" s="12"/>
      <c r="IC165" s="12"/>
      <c r="ID165" s="12"/>
      <c r="IE165" s="12"/>
      <c r="IF165" s="12"/>
      <c r="IG165" s="12"/>
      <c r="IH165" s="12"/>
      <c r="II165" s="12"/>
      <c r="IJ165" s="12"/>
      <c r="IK165" s="12"/>
      <c r="IL165" s="12"/>
      <c r="IM165" s="12"/>
      <c r="IN165" s="12"/>
      <c r="IO165" s="12"/>
      <c r="IP165" s="12"/>
      <c r="IQ165" s="12"/>
      <c r="IR165" s="12"/>
      <c r="IS165" s="12"/>
      <c r="IT165" s="12"/>
      <c r="IU165" s="12"/>
      <c r="IV165" s="12"/>
    </row>
    <row r="166" spans="1:256" s="7" customFormat="1" ht="18" customHeight="1">
      <c r="A166" s="33">
        <v>15</v>
      </c>
      <c r="B166" s="33" t="s">
        <v>225</v>
      </c>
      <c r="C166" s="108">
        <v>116.86</v>
      </c>
      <c r="D166" s="136">
        <v>371</v>
      </c>
      <c r="E166" s="136">
        <v>371</v>
      </c>
      <c r="F166" s="165">
        <v>370</v>
      </c>
      <c r="G166" s="11">
        <f t="shared" si="14"/>
        <v>3.1747390039363341</v>
      </c>
      <c r="H166" s="11">
        <f t="shared" si="15"/>
        <v>3.1747390039363341</v>
      </c>
      <c r="I166" s="11">
        <f t="shared" si="16"/>
        <v>3.1661817559472873</v>
      </c>
      <c r="J166" s="29">
        <f t="shared" si="17"/>
        <v>33.783783783783782</v>
      </c>
      <c r="K166" s="106">
        <v>125</v>
      </c>
      <c r="L166" s="104"/>
      <c r="M166" s="104"/>
      <c r="N166" s="104"/>
      <c r="O166" s="41"/>
      <c r="P166" s="44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  <c r="GX166" s="12"/>
      <c r="GY166" s="12"/>
      <c r="GZ166" s="12"/>
      <c r="HA166" s="12"/>
      <c r="HB166" s="12"/>
      <c r="HC166" s="12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  <c r="IT166" s="12"/>
      <c r="IU166" s="12"/>
      <c r="IV166" s="12"/>
    </row>
    <row r="167" spans="1:256" s="7" customFormat="1" ht="33" customHeight="1">
      <c r="A167" s="197" t="s">
        <v>99</v>
      </c>
      <c r="B167" s="197"/>
      <c r="C167" s="108">
        <f>SUM(C152:C166)</f>
        <v>3272.73</v>
      </c>
      <c r="D167" s="138">
        <f>SUM(D152:D166)</f>
        <v>9520</v>
      </c>
      <c r="E167" s="138">
        <f>SUM(E152:E166)</f>
        <v>9267</v>
      </c>
      <c r="F167" s="138">
        <f>SUM(F152:F166)</f>
        <v>9800</v>
      </c>
      <c r="G167" s="11">
        <f t="shared" si="14"/>
        <v>2.9088864648168347</v>
      </c>
      <c r="H167" s="11">
        <f t="shared" si="15"/>
        <v>2.8315809736825219</v>
      </c>
      <c r="I167" s="11">
        <f t="shared" si="16"/>
        <v>2.9944419490761534</v>
      </c>
      <c r="J167" s="29">
        <f t="shared" si="17"/>
        <v>34.530612244897959</v>
      </c>
      <c r="K167" s="104">
        <f>SUM(K152:K166)</f>
        <v>3384</v>
      </c>
      <c r="L167" s="104"/>
      <c r="M167" s="104"/>
      <c r="N167" s="104"/>
      <c r="O167" s="104"/>
      <c r="P167" s="44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  <c r="GX167" s="12"/>
      <c r="GY167" s="12"/>
      <c r="GZ167" s="12"/>
      <c r="HA167" s="12"/>
      <c r="HB167" s="12"/>
      <c r="HC167" s="1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  <c r="IT167" s="12"/>
      <c r="IU167" s="12"/>
      <c r="IV167" s="12"/>
    </row>
    <row r="168" spans="1:256" s="7" customFormat="1" ht="15.75">
      <c r="A168" s="197" t="s">
        <v>169</v>
      </c>
      <c r="B168" s="197"/>
      <c r="C168" s="108"/>
      <c r="D168" s="138"/>
      <c r="E168" s="138"/>
      <c r="F168" s="138"/>
      <c r="G168" s="11"/>
      <c r="H168" s="11"/>
      <c r="I168" s="11"/>
      <c r="J168" s="29"/>
      <c r="K168" s="104"/>
      <c r="L168" s="104"/>
      <c r="M168" s="104"/>
      <c r="N168" s="104"/>
      <c r="O168" s="41"/>
      <c r="P168" s="44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  <c r="FF168" s="12"/>
      <c r="FG168" s="12"/>
      <c r="FH168" s="12"/>
      <c r="FI168" s="12"/>
      <c r="FJ168" s="12"/>
      <c r="FK168" s="12"/>
      <c r="FL168" s="12"/>
      <c r="FM168" s="12"/>
      <c r="FN168" s="12"/>
      <c r="FO168" s="12"/>
      <c r="FP168" s="12"/>
      <c r="FQ168" s="12"/>
      <c r="FR168" s="12"/>
      <c r="FS168" s="12"/>
      <c r="FT168" s="12"/>
      <c r="FU168" s="12"/>
      <c r="FV168" s="12"/>
      <c r="FW168" s="12"/>
      <c r="FX168" s="12"/>
      <c r="FY168" s="12"/>
      <c r="FZ168" s="12"/>
      <c r="GA168" s="12"/>
      <c r="GB168" s="12"/>
      <c r="GC168" s="12"/>
      <c r="GD168" s="12"/>
      <c r="GE168" s="12"/>
      <c r="GF168" s="12"/>
      <c r="GG168" s="12"/>
      <c r="GH168" s="12"/>
      <c r="GI168" s="12"/>
      <c r="GJ168" s="12"/>
      <c r="GK168" s="12"/>
      <c r="GL168" s="12"/>
      <c r="GM168" s="12"/>
      <c r="GN168" s="12"/>
      <c r="GO168" s="12"/>
      <c r="GP168" s="12"/>
      <c r="GQ168" s="12"/>
      <c r="GR168" s="12"/>
      <c r="GS168" s="12"/>
      <c r="GT168" s="12"/>
      <c r="GU168" s="12"/>
      <c r="GV168" s="12"/>
      <c r="GW168" s="12"/>
      <c r="GX168" s="12"/>
      <c r="GY168" s="12"/>
      <c r="GZ168" s="12"/>
      <c r="HA168" s="12"/>
      <c r="HB168" s="12"/>
      <c r="HC168" s="12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  <c r="IU168" s="12"/>
      <c r="IV168" s="12"/>
    </row>
    <row r="169" spans="1:256" s="7" customFormat="1" ht="15.75">
      <c r="A169" s="33">
        <v>1</v>
      </c>
      <c r="B169" s="33" t="s">
        <v>100</v>
      </c>
      <c r="C169" s="105">
        <v>544.51</v>
      </c>
      <c r="D169" s="136">
        <v>1237</v>
      </c>
      <c r="E169" s="136">
        <v>1819</v>
      </c>
      <c r="F169" s="165">
        <v>1900</v>
      </c>
      <c r="G169" s="11">
        <f t="shared" si="14"/>
        <v>2.2717672770013406</v>
      </c>
      <c r="H169" s="11">
        <f t="shared" si="15"/>
        <v>3.3406181704651892</v>
      </c>
      <c r="I169" s="11">
        <f t="shared" si="16"/>
        <v>3.4893757690400542</v>
      </c>
      <c r="J169" s="29">
        <f t="shared" si="17"/>
        <v>34.736842105263158</v>
      </c>
      <c r="K169" s="104">
        <v>660</v>
      </c>
      <c r="L169" s="104"/>
      <c r="M169" s="104"/>
      <c r="N169" s="104"/>
      <c r="O169" s="41"/>
      <c r="P169" s="44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  <c r="FF169" s="12"/>
      <c r="FG169" s="12"/>
      <c r="FH169" s="12"/>
      <c r="FI169" s="12"/>
      <c r="FJ169" s="12"/>
      <c r="FK169" s="12"/>
      <c r="FL169" s="12"/>
      <c r="FM169" s="12"/>
      <c r="FN169" s="12"/>
      <c r="FO169" s="12"/>
      <c r="FP169" s="12"/>
      <c r="FQ169" s="12"/>
      <c r="FR169" s="12"/>
      <c r="FS169" s="12"/>
      <c r="FT169" s="12"/>
      <c r="FU169" s="12"/>
      <c r="FV169" s="12"/>
      <c r="FW169" s="12"/>
      <c r="FX169" s="12"/>
      <c r="FY169" s="12"/>
      <c r="FZ169" s="12"/>
      <c r="GA169" s="12"/>
      <c r="GB169" s="12"/>
      <c r="GC169" s="12"/>
      <c r="GD169" s="12"/>
      <c r="GE169" s="12"/>
      <c r="GF169" s="12"/>
      <c r="GG169" s="12"/>
      <c r="GH169" s="12"/>
      <c r="GI169" s="12"/>
      <c r="GJ169" s="12"/>
      <c r="GK169" s="12"/>
      <c r="GL169" s="12"/>
      <c r="GM169" s="12"/>
      <c r="GN169" s="12"/>
      <c r="GO169" s="12"/>
      <c r="GP169" s="12"/>
      <c r="GQ169" s="12"/>
      <c r="GR169" s="12"/>
      <c r="GS169" s="12"/>
      <c r="GT169" s="12"/>
      <c r="GU169" s="12"/>
      <c r="GV169" s="12"/>
      <c r="GW169" s="12"/>
      <c r="GX169" s="12"/>
      <c r="GY169" s="12"/>
      <c r="GZ169" s="12"/>
      <c r="HA169" s="12"/>
      <c r="HB169" s="12"/>
      <c r="HC169" s="12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  <c r="IU169" s="12"/>
      <c r="IV169" s="12"/>
    </row>
    <row r="170" spans="1:256" s="7" customFormat="1" ht="15.75">
      <c r="A170" s="33">
        <v>2</v>
      </c>
      <c r="B170" s="33" t="s">
        <v>101</v>
      </c>
      <c r="C170" s="105">
        <v>330.44</v>
      </c>
      <c r="D170" s="136">
        <v>894</v>
      </c>
      <c r="E170" s="136">
        <v>850</v>
      </c>
      <c r="F170" s="165">
        <v>860</v>
      </c>
      <c r="G170" s="11">
        <f t="shared" si="14"/>
        <v>2.7054835976274059</v>
      </c>
      <c r="H170" s="11">
        <f t="shared" si="15"/>
        <v>2.5723278053504419</v>
      </c>
      <c r="I170" s="11">
        <f t="shared" si="16"/>
        <v>2.6025904854133883</v>
      </c>
      <c r="J170" s="29">
        <f t="shared" si="17"/>
        <v>34.883720930232556</v>
      </c>
      <c r="K170" s="104">
        <v>300</v>
      </c>
      <c r="L170" s="104"/>
      <c r="M170" s="104"/>
      <c r="N170" s="104"/>
      <c r="O170" s="41"/>
      <c r="P170" s="44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/>
      <c r="EH170" s="12"/>
      <c r="EI170" s="12"/>
      <c r="EJ170" s="12"/>
      <c r="EK170" s="12"/>
      <c r="EL170" s="12"/>
      <c r="EM170" s="12"/>
      <c r="EN170" s="12"/>
      <c r="EO170" s="12"/>
      <c r="EP170" s="12"/>
      <c r="EQ170" s="12"/>
      <c r="ER170" s="12"/>
      <c r="ES170" s="12"/>
      <c r="ET170" s="12"/>
      <c r="EU170" s="12"/>
      <c r="EV170" s="12"/>
      <c r="EW170" s="12"/>
      <c r="EX170" s="12"/>
      <c r="EY170" s="12"/>
      <c r="EZ170" s="12"/>
      <c r="FA170" s="12"/>
      <c r="FB170" s="12"/>
      <c r="FC170" s="12"/>
      <c r="FD170" s="12"/>
      <c r="FE170" s="12"/>
      <c r="FF170" s="12"/>
      <c r="FG170" s="12"/>
      <c r="FH170" s="12"/>
      <c r="FI170" s="12"/>
      <c r="FJ170" s="12"/>
      <c r="FK170" s="12"/>
      <c r="FL170" s="12"/>
      <c r="FM170" s="12"/>
      <c r="FN170" s="12"/>
      <c r="FO170" s="12"/>
      <c r="FP170" s="12"/>
      <c r="FQ170" s="12"/>
      <c r="FR170" s="12"/>
      <c r="FS170" s="12"/>
      <c r="FT170" s="12"/>
      <c r="FU170" s="12"/>
      <c r="FV170" s="12"/>
      <c r="FW170" s="12"/>
      <c r="FX170" s="12"/>
      <c r="FY170" s="12"/>
      <c r="FZ170" s="12"/>
      <c r="GA170" s="12"/>
      <c r="GB170" s="12"/>
      <c r="GC170" s="12"/>
      <c r="GD170" s="12"/>
      <c r="GE170" s="12"/>
      <c r="GF170" s="12"/>
      <c r="GG170" s="12"/>
      <c r="GH170" s="12"/>
      <c r="GI170" s="12"/>
      <c r="GJ170" s="12"/>
      <c r="GK170" s="12"/>
      <c r="GL170" s="12"/>
      <c r="GM170" s="12"/>
      <c r="GN170" s="12"/>
      <c r="GO170" s="12"/>
      <c r="GP170" s="12"/>
      <c r="GQ170" s="12"/>
      <c r="GR170" s="12"/>
      <c r="GS170" s="12"/>
      <c r="GT170" s="12"/>
      <c r="GU170" s="12"/>
      <c r="GV170" s="12"/>
      <c r="GW170" s="12"/>
      <c r="GX170" s="12"/>
      <c r="GY170" s="12"/>
      <c r="GZ170" s="12"/>
      <c r="HA170" s="12"/>
      <c r="HB170" s="12"/>
      <c r="HC170" s="12"/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  <c r="IT170" s="12"/>
      <c r="IU170" s="12"/>
      <c r="IV170" s="12"/>
    </row>
    <row r="171" spans="1:256" s="7" customFormat="1" ht="15.75">
      <c r="A171" s="33">
        <v>3</v>
      </c>
      <c r="B171" s="141" t="s">
        <v>102</v>
      </c>
      <c r="C171" s="144">
        <v>157.74</v>
      </c>
      <c r="D171" s="149">
        <v>300</v>
      </c>
      <c r="E171" s="149">
        <v>300</v>
      </c>
      <c r="F171" s="166">
        <v>300</v>
      </c>
      <c r="G171" s="142">
        <f t="shared" si="14"/>
        <v>1.901863826550019</v>
      </c>
      <c r="H171" s="142">
        <f t="shared" si="15"/>
        <v>1.901863826550019</v>
      </c>
      <c r="I171" s="142">
        <f t="shared" si="16"/>
        <v>1.901863826550019</v>
      </c>
      <c r="J171" s="143">
        <f t="shared" si="17"/>
        <v>35</v>
      </c>
      <c r="K171" s="144">
        <v>105</v>
      </c>
      <c r="L171" s="144"/>
      <c r="M171" s="144"/>
      <c r="N171" s="144"/>
      <c r="O171" s="145"/>
      <c r="P171" s="44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  <c r="FF171" s="12"/>
      <c r="FG171" s="12"/>
      <c r="FH171" s="12"/>
      <c r="FI171" s="12"/>
      <c r="FJ171" s="12"/>
      <c r="FK171" s="12"/>
      <c r="FL171" s="12"/>
      <c r="FM171" s="12"/>
      <c r="FN171" s="12"/>
      <c r="FO171" s="12"/>
      <c r="FP171" s="12"/>
      <c r="FQ171" s="12"/>
      <c r="FR171" s="12"/>
      <c r="FS171" s="12"/>
      <c r="FT171" s="12"/>
      <c r="FU171" s="12"/>
      <c r="FV171" s="12"/>
      <c r="FW171" s="12"/>
      <c r="FX171" s="12"/>
      <c r="FY171" s="12"/>
      <c r="FZ171" s="12"/>
      <c r="GA171" s="12"/>
      <c r="GB171" s="12"/>
      <c r="GC171" s="12"/>
      <c r="GD171" s="12"/>
      <c r="GE171" s="12"/>
      <c r="GF171" s="12"/>
      <c r="GG171" s="12"/>
      <c r="GH171" s="12"/>
      <c r="GI171" s="12"/>
      <c r="GJ171" s="12"/>
      <c r="GK171" s="12"/>
      <c r="GL171" s="12"/>
      <c r="GM171" s="12"/>
      <c r="GN171" s="12"/>
      <c r="GO171" s="12"/>
      <c r="GP171" s="12"/>
      <c r="GQ171" s="12"/>
      <c r="GR171" s="12"/>
      <c r="GS171" s="12"/>
      <c r="GT171" s="12"/>
      <c r="GU171" s="12"/>
      <c r="GV171" s="12"/>
      <c r="GW171" s="12"/>
      <c r="GX171" s="12"/>
      <c r="GY171" s="12"/>
      <c r="GZ171" s="12"/>
      <c r="HA171" s="12"/>
      <c r="HB171" s="12"/>
      <c r="HC171" s="12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  <c r="IT171" s="12"/>
      <c r="IU171" s="12"/>
      <c r="IV171" s="12"/>
    </row>
    <row r="172" spans="1:256" s="7" customFormat="1" ht="15.75">
      <c r="A172" s="33">
        <v>4</v>
      </c>
      <c r="B172" s="33" t="s">
        <v>103</v>
      </c>
      <c r="C172" s="105">
        <v>41.97</v>
      </c>
      <c r="D172" s="136">
        <v>98</v>
      </c>
      <c r="E172" s="136">
        <v>139</v>
      </c>
      <c r="F172" s="165">
        <v>120</v>
      </c>
      <c r="G172" s="11">
        <f t="shared" si="14"/>
        <v>2.3350011913271387</v>
      </c>
      <c r="H172" s="11">
        <f t="shared" si="15"/>
        <v>3.3118894448415537</v>
      </c>
      <c r="I172" s="11">
        <f t="shared" si="16"/>
        <v>2.8591851322373123</v>
      </c>
      <c r="J172" s="29">
        <f t="shared" si="17"/>
        <v>33.333333333333336</v>
      </c>
      <c r="K172" s="104">
        <v>40</v>
      </c>
      <c r="L172" s="104"/>
      <c r="M172" s="104"/>
      <c r="N172" s="104"/>
      <c r="O172" s="41"/>
      <c r="P172" s="44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2"/>
      <c r="EY172" s="12"/>
      <c r="EZ172" s="12"/>
      <c r="FA172" s="12"/>
      <c r="FB172" s="12"/>
      <c r="FC172" s="12"/>
      <c r="FD172" s="12"/>
      <c r="FE172" s="12"/>
      <c r="FF172" s="12"/>
      <c r="FG172" s="12"/>
      <c r="FH172" s="12"/>
      <c r="FI172" s="12"/>
      <c r="FJ172" s="12"/>
      <c r="FK172" s="12"/>
      <c r="FL172" s="12"/>
      <c r="FM172" s="12"/>
      <c r="FN172" s="12"/>
      <c r="FO172" s="12"/>
      <c r="FP172" s="12"/>
      <c r="FQ172" s="12"/>
      <c r="FR172" s="12"/>
      <c r="FS172" s="12"/>
      <c r="FT172" s="12"/>
      <c r="FU172" s="12"/>
      <c r="FV172" s="12"/>
      <c r="FW172" s="12"/>
      <c r="FX172" s="12"/>
      <c r="FY172" s="12"/>
      <c r="FZ172" s="12"/>
      <c r="GA172" s="12"/>
      <c r="GB172" s="12"/>
      <c r="GC172" s="12"/>
      <c r="GD172" s="12"/>
      <c r="GE172" s="12"/>
      <c r="GF172" s="12"/>
      <c r="GG172" s="12"/>
      <c r="GH172" s="12"/>
      <c r="GI172" s="12"/>
      <c r="GJ172" s="12"/>
      <c r="GK172" s="12"/>
      <c r="GL172" s="12"/>
      <c r="GM172" s="12"/>
      <c r="GN172" s="12"/>
      <c r="GO172" s="12"/>
      <c r="GP172" s="12"/>
      <c r="GQ172" s="12"/>
      <c r="GR172" s="12"/>
      <c r="GS172" s="12"/>
      <c r="GT172" s="12"/>
      <c r="GU172" s="12"/>
      <c r="GV172" s="12"/>
      <c r="GW172" s="12"/>
      <c r="GX172" s="12"/>
      <c r="GY172" s="12"/>
      <c r="GZ172" s="12"/>
      <c r="HA172" s="12"/>
      <c r="HB172" s="12"/>
      <c r="HC172" s="12"/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  <c r="IT172" s="12"/>
      <c r="IU172" s="12"/>
      <c r="IV172" s="12"/>
    </row>
    <row r="173" spans="1:256" s="7" customFormat="1" ht="15.75">
      <c r="A173" s="33">
        <v>5</v>
      </c>
      <c r="B173" s="141" t="s">
        <v>104</v>
      </c>
      <c r="C173" s="144">
        <v>23.28</v>
      </c>
      <c r="D173" s="149">
        <v>63</v>
      </c>
      <c r="E173" s="149">
        <v>63</v>
      </c>
      <c r="F173" s="166">
        <v>60</v>
      </c>
      <c r="G173" s="142">
        <f t="shared" si="14"/>
        <v>2.706185567010309</v>
      </c>
      <c r="H173" s="142">
        <f t="shared" si="15"/>
        <v>2.706185567010309</v>
      </c>
      <c r="I173" s="142">
        <f t="shared" si="16"/>
        <v>2.5773195876288657</v>
      </c>
      <c r="J173" s="143">
        <f t="shared" si="17"/>
        <v>33.333333333333336</v>
      </c>
      <c r="K173" s="144">
        <v>20</v>
      </c>
      <c r="L173" s="144"/>
      <c r="M173" s="144"/>
      <c r="N173" s="144"/>
      <c r="O173" s="145"/>
      <c r="P173" s="44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  <c r="DJ173" s="12"/>
      <c r="DK173" s="12"/>
      <c r="DL173" s="12"/>
      <c r="DM173" s="12"/>
      <c r="DN173" s="12"/>
      <c r="DO173" s="12"/>
      <c r="DP173" s="12"/>
      <c r="DQ173" s="12"/>
      <c r="DR173" s="12"/>
      <c r="DS173" s="12"/>
      <c r="DT173" s="12"/>
      <c r="DU173" s="12"/>
      <c r="DV173" s="12"/>
      <c r="DW173" s="12"/>
      <c r="DX173" s="12"/>
      <c r="DY173" s="12"/>
      <c r="DZ173" s="12"/>
      <c r="EA173" s="12"/>
      <c r="EB173" s="12"/>
      <c r="EC173" s="12"/>
      <c r="ED173" s="12"/>
      <c r="EE173" s="12"/>
      <c r="EF173" s="12"/>
      <c r="EG173" s="12"/>
      <c r="EH173" s="12"/>
      <c r="EI173" s="12"/>
      <c r="EJ173" s="12"/>
      <c r="EK173" s="12"/>
      <c r="EL173" s="12"/>
      <c r="EM173" s="12"/>
      <c r="EN173" s="12"/>
      <c r="EO173" s="12"/>
      <c r="EP173" s="12"/>
      <c r="EQ173" s="12"/>
      <c r="ER173" s="12"/>
      <c r="ES173" s="12"/>
      <c r="ET173" s="12"/>
      <c r="EU173" s="12"/>
      <c r="EV173" s="12"/>
      <c r="EW173" s="12"/>
      <c r="EX173" s="12"/>
      <c r="EY173" s="12"/>
      <c r="EZ173" s="12"/>
      <c r="FA173" s="12"/>
      <c r="FB173" s="12"/>
      <c r="FC173" s="12"/>
      <c r="FD173" s="12"/>
      <c r="FE173" s="12"/>
      <c r="FF173" s="12"/>
      <c r="FG173" s="12"/>
      <c r="FH173" s="12"/>
      <c r="FI173" s="12"/>
      <c r="FJ173" s="12"/>
      <c r="FK173" s="12"/>
      <c r="FL173" s="12"/>
      <c r="FM173" s="12"/>
      <c r="FN173" s="12"/>
      <c r="FO173" s="12"/>
      <c r="FP173" s="12"/>
      <c r="FQ173" s="12"/>
      <c r="FR173" s="12"/>
      <c r="FS173" s="12"/>
      <c r="FT173" s="12"/>
      <c r="FU173" s="12"/>
      <c r="FV173" s="12"/>
      <c r="FW173" s="12"/>
      <c r="FX173" s="12"/>
      <c r="FY173" s="12"/>
      <c r="FZ173" s="12"/>
      <c r="GA173" s="12"/>
      <c r="GB173" s="12"/>
      <c r="GC173" s="12"/>
      <c r="GD173" s="12"/>
      <c r="GE173" s="12"/>
      <c r="GF173" s="12"/>
      <c r="GG173" s="12"/>
      <c r="GH173" s="12"/>
      <c r="GI173" s="12"/>
      <c r="GJ173" s="12"/>
      <c r="GK173" s="12"/>
      <c r="GL173" s="12"/>
      <c r="GM173" s="12"/>
      <c r="GN173" s="12"/>
      <c r="GO173" s="12"/>
      <c r="GP173" s="12"/>
      <c r="GQ173" s="12"/>
      <c r="GR173" s="12"/>
      <c r="GS173" s="12"/>
      <c r="GT173" s="12"/>
      <c r="GU173" s="12"/>
      <c r="GV173" s="12"/>
      <c r="GW173" s="12"/>
      <c r="GX173" s="12"/>
      <c r="GY173" s="12"/>
      <c r="GZ173" s="12"/>
      <c r="HA173" s="12"/>
      <c r="HB173" s="12"/>
      <c r="HC173" s="1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  <c r="IT173" s="12"/>
      <c r="IU173" s="12"/>
      <c r="IV173" s="12"/>
    </row>
    <row r="174" spans="1:256" s="7" customFormat="1" ht="15.75">
      <c r="A174" s="33">
        <v>6</v>
      </c>
      <c r="B174" s="125" t="s">
        <v>105</v>
      </c>
      <c r="C174" s="105">
        <v>146.55000000000001</v>
      </c>
      <c r="D174" s="136">
        <v>398</v>
      </c>
      <c r="E174" s="136">
        <v>281</v>
      </c>
      <c r="F174" s="165">
        <v>262</v>
      </c>
      <c r="G174" s="11">
        <f t="shared" si="14"/>
        <v>2.7157966564312521</v>
      </c>
      <c r="H174" s="11">
        <f t="shared" si="15"/>
        <v>1.9174343227567381</v>
      </c>
      <c r="I174" s="11">
        <f t="shared" si="16"/>
        <v>1.7877857386557487</v>
      </c>
      <c r="J174" s="29">
        <f t="shared" si="17"/>
        <v>34.351145038167942</v>
      </c>
      <c r="K174" s="104">
        <v>90</v>
      </c>
      <c r="L174" s="104"/>
      <c r="M174" s="104"/>
      <c r="N174" s="104"/>
      <c r="O174" s="41"/>
      <c r="P174" s="44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  <c r="DF174" s="12"/>
      <c r="DG174" s="12"/>
      <c r="DH174" s="12"/>
      <c r="DI174" s="12"/>
      <c r="DJ174" s="12"/>
      <c r="DK174" s="12"/>
      <c r="DL174" s="12"/>
      <c r="DM174" s="12"/>
      <c r="DN174" s="12"/>
      <c r="DO174" s="12"/>
      <c r="DP174" s="12"/>
      <c r="DQ174" s="12"/>
      <c r="DR174" s="12"/>
      <c r="DS174" s="12"/>
      <c r="DT174" s="12"/>
      <c r="DU174" s="12"/>
      <c r="DV174" s="12"/>
      <c r="DW174" s="12"/>
      <c r="DX174" s="12"/>
      <c r="DY174" s="12"/>
      <c r="DZ174" s="12"/>
      <c r="EA174" s="12"/>
      <c r="EB174" s="12"/>
      <c r="EC174" s="12"/>
      <c r="ED174" s="12"/>
      <c r="EE174" s="12"/>
      <c r="EF174" s="12"/>
      <c r="EG174" s="12"/>
      <c r="EH174" s="12"/>
      <c r="EI174" s="12"/>
      <c r="EJ174" s="12"/>
      <c r="EK174" s="12"/>
      <c r="EL174" s="12"/>
      <c r="EM174" s="12"/>
      <c r="EN174" s="12"/>
      <c r="EO174" s="12"/>
      <c r="EP174" s="12"/>
      <c r="EQ174" s="12"/>
      <c r="ER174" s="12"/>
      <c r="ES174" s="12"/>
      <c r="ET174" s="12"/>
      <c r="EU174" s="12"/>
      <c r="EV174" s="12"/>
      <c r="EW174" s="12"/>
      <c r="EX174" s="12"/>
      <c r="EY174" s="12"/>
      <c r="EZ174" s="12"/>
      <c r="FA174" s="12"/>
      <c r="FB174" s="12"/>
      <c r="FC174" s="12"/>
      <c r="FD174" s="12"/>
      <c r="FE174" s="12"/>
      <c r="FF174" s="12"/>
      <c r="FG174" s="12"/>
      <c r="FH174" s="12"/>
      <c r="FI174" s="12"/>
      <c r="FJ174" s="12"/>
      <c r="FK174" s="12"/>
      <c r="FL174" s="12"/>
      <c r="FM174" s="12"/>
      <c r="FN174" s="12"/>
      <c r="FO174" s="12"/>
      <c r="FP174" s="12"/>
      <c r="FQ174" s="12"/>
      <c r="FR174" s="12"/>
      <c r="FS174" s="12"/>
      <c r="FT174" s="12"/>
      <c r="FU174" s="12"/>
      <c r="FV174" s="12"/>
      <c r="FW174" s="12"/>
      <c r="FX174" s="12"/>
      <c r="FY174" s="12"/>
      <c r="FZ174" s="12"/>
      <c r="GA174" s="12"/>
      <c r="GB174" s="12"/>
      <c r="GC174" s="12"/>
      <c r="GD174" s="12"/>
      <c r="GE174" s="12"/>
      <c r="GF174" s="12"/>
      <c r="GG174" s="12"/>
      <c r="GH174" s="12"/>
      <c r="GI174" s="12"/>
      <c r="GJ174" s="12"/>
      <c r="GK174" s="12"/>
      <c r="GL174" s="12"/>
      <c r="GM174" s="12"/>
      <c r="GN174" s="12"/>
      <c r="GO174" s="12"/>
      <c r="GP174" s="12"/>
      <c r="GQ174" s="12"/>
      <c r="GR174" s="12"/>
      <c r="GS174" s="12"/>
      <c r="GT174" s="12"/>
      <c r="GU174" s="12"/>
      <c r="GV174" s="12"/>
      <c r="GW174" s="12"/>
      <c r="GX174" s="12"/>
      <c r="GY174" s="12"/>
      <c r="GZ174" s="12"/>
      <c r="HA174" s="12"/>
      <c r="HB174" s="12"/>
      <c r="HC174" s="12"/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  <c r="HT174" s="12"/>
      <c r="HU174" s="12"/>
      <c r="HV174" s="12"/>
      <c r="HW174" s="12"/>
      <c r="HX174" s="12"/>
      <c r="HY174" s="12"/>
      <c r="HZ174" s="12"/>
      <c r="IA174" s="12"/>
      <c r="IB174" s="12"/>
      <c r="IC174" s="12"/>
      <c r="ID174" s="12"/>
      <c r="IE174" s="12"/>
      <c r="IF174" s="12"/>
      <c r="IG174" s="12"/>
      <c r="IH174" s="12"/>
      <c r="II174" s="12"/>
      <c r="IJ174" s="12"/>
      <c r="IK174" s="12"/>
      <c r="IL174" s="12"/>
      <c r="IM174" s="12"/>
      <c r="IN174" s="12"/>
      <c r="IO174" s="12"/>
      <c r="IP174" s="12"/>
      <c r="IQ174" s="12"/>
      <c r="IR174" s="12"/>
      <c r="IS174" s="12"/>
      <c r="IT174" s="12"/>
      <c r="IU174" s="12"/>
      <c r="IV174" s="12"/>
    </row>
    <row r="175" spans="1:256" s="7" customFormat="1" ht="31.5">
      <c r="A175" s="33">
        <v>7</v>
      </c>
      <c r="B175" s="125" t="s">
        <v>106</v>
      </c>
      <c r="C175" s="105">
        <v>6.49</v>
      </c>
      <c r="D175" s="136">
        <v>17</v>
      </c>
      <c r="E175" s="136">
        <v>12</v>
      </c>
      <c r="F175" s="165">
        <v>42</v>
      </c>
      <c r="G175" s="11">
        <f t="shared" si="14"/>
        <v>2.6194144838212634</v>
      </c>
      <c r="H175" s="11">
        <f t="shared" si="15"/>
        <v>1.8489984591679507</v>
      </c>
      <c r="I175" s="11">
        <f t="shared" si="16"/>
        <v>6.471494607087827</v>
      </c>
      <c r="J175" s="29">
        <f t="shared" si="17"/>
        <v>33.333333333333336</v>
      </c>
      <c r="K175" s="104">
        <v>14</v>
      </c>
      <c r="L175" s="104"/>
      <c r="M175" s="104"/>
      <c r="N175" s="104"/>
      <c r="O175" s="41"/>
      <c r="P175" s="44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2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2"/>
      <c r="EZ175" s="12"/>
      <c r="FA175" s="12"/>
      <c r="FB175" s="12"/>
      <c r="FC175" s="12"/>
      <c r="FD175" s="12"/>
      <c r="FE175" s="12"/>
      <c r="FF175" s="12"/>
      <c r="FG175" s="12"/>
      <c r="FH175" s="12"/>
      <c r="FI175" s="12"/>
      <c r="FJ175" s="12"/>
      <c r="FK175" s="12"/>
      <c r="FL175" s="12"/>
      <c r="FM175" s="12"/>
      <c r="FN175" s="12"/>
      <c r="FO175" s="12"/>
      <c r="FP175" s="12"/>
      <c r="FQ175" s="12"/>
      <c r="FR175" s="12"/>
      <c r="FS175" s="12"/>
      <c r="FT175" s="12"/>
      <c r="FU175" s="12"/>
      <c r="FV175" s="12"/>
      <c r="FW175" s="12"/>
      <c r="FX175" s="12"/>
      <c r="FY175" s="12"/>
      <c r="FZ175" s="12"/>
      <c r="GA175" s="12"/>
      <c r="GB175" s="12"/>
      <c r="GC175" s="12"/>
      <c r="GD175" s="12"/>
      <c r="GE175" s="12"/>
      <c r="GF175" s="12"/>
      <c r="GG175" s="12"/>
      <c r="GH175" s="12"/>
      <c r="GI175" s="12"/>
      <c r="GJ175" s="12"/>
      <c r="GK175" s="12"/>
      <c r="GL175" s="12"/>
      <c r="GM175" s="12"/>
      <c r="GN175" s="12"/>
      <c r="GO175" s="12"/>
      <c r="GP175" s="12"/>
      <c r="GQ175" s="12"/>
      <c r="GR175" s="12"/>
      <c r="GS175" s="12"/>
      <c r="GT175" s="12"/>
      <c r="GU175" s="12"/>
      <c r="GV175" s="12"/>
      <c r="GW175" s="12"/>
      <c r="GX175" s="12"/>
      <c r="GY175" s="12"/>
      <c r="GZ175" s="12"/>
      <c r="HA175" s="12"/>
      <c r="HB175" s="12"/>
      <c r="HC175" s="12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  <c r="HT175" s="12"/>
      <c r="HU175" s="12"/>
      <c r="HV175" s="12"/>
      <c r="HW175" s="12"/>
      <c r="HX175" s="12"/>
      <c r="HY175" s="12"/>
      <c r="HZ175" s="12"/>
      <c r="IA175" s="12"/>
      <c r="IB175" s="12"/>
      <c r="IC175" s="12"/>
      <c r="ID175" s="12"/>
      <c r="IE175" s="12"/>
      <c r="IF175" s="12"/>
      <c r="IG175" s="12"/>
      <c r="IH175" s="12"/>
      <c r="II175" s="12"/>
      <c r="IJ175" s="12"/>
      <c r="IK175" s="12"/>
      <c r="IL175" s="12"/>
      <c r="IM175" s="12"/>
      <c r="IN175" s="12"/>
      <c r="IO175" s="12"/>
      <c r="IP175" s="12"/>
      <c r="IQ175" s="12"/>
      <c r="IR175" s="12"/>
      <c r="IS175" s="12"/>
      <c r="IT175" s="12"/>
      <c r="IU175" s="12"/>
      <c r="IV175" s="12"/>
    </row>
    <row r="176" spans="1:256" s="7" customFormat="1" ht="15.75">
      <c r="A176" s="33">
        <v>8</v>
      </c>
      <c r="B176" s="125" t="s">
        <v>107</v>
      </c>
      <c r="C176" s="105">
        <v>8.93</v>
      </c>
      <c r="D176" s="136">
        <v>24</v>
      </c>
      <c r="E176" s="136">
        <v>17</v>
      </c>
      <c r="F176" s="165">
        <v>39</v>
      </c>
      <c r="G176" s="11">
        <f t="shared" si="14"/>
        <v>2.6875699888017919</v>
      </c>
      <c r="H176" s="11">
        <f t="shared" si="15"/>
        <v>1.9036954087346025</v>
      </c>
      <c r="I176" s="11">
        <f t="shared" si="16"/>
        <v>4.3673012318029114</v>
      </c>
      <c r="J176" s="29">
        <f t="shared" si="17"/>
        <v>33.333333333333336</v>
      </c>
      <c r="K176" s="104">
        <v>13</v>
      </c>
      <c r="L176" s="104"/>
      <c r="M176" s="104"/>
      <c r="N176" s="104"/>
      <c r="O176" s="41"/>
      <c r="P176" s="44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12"/>
      <c r="DV176" s="12"/>
      <c r="DW176" s="12"/>
      <c r="DX176" s="12"/>
      <c r="DY176" s="12"/>
      <c r="DZ176" s="12"/>
      <c r="EA176" s="12"/>
      <c r="EB176" s="12"/>
      <c r="EC176" s="12"/>
      <c r="ED176" s="12"/>
      <c r="EE176" s="12"/>
      <c r="EF176" s="12"/>
      <c r="EG176" s="12"/>
      <c r="EH176" s="12"/>
      <c r="EI176" s="12"/>
      <c r="EJ176" s="12"/>
      <c r="EK176" s="12"/>
      <c r="EL176" s="12"/>
      <c r="EM176" s="12"/>
      <c r="EN176" s="12"/>
      <c r="EO176" s="12"/>
      <c r="EP176" s="12"/>
      <c r="EQ176" s="12"/>
      <c r="ER176" s="12"/>
      <c r="ES176" s="12"/>
      <c r="ET176" s="12"/>
      <c r="EU176" s="12"/>
      <c r="EV176" s="12"/>
      <c r="EW176" s="12"/>
      <c r="EX176" s="12"/>
      <c r="EY176" s="12"/>
      <c r="EZ176" s="12"/>
      <c r="FA176" s="12"/>
      <c r="FB176" s="12"/>
      <c r="FC176" s="12"/>
      <c r="FD176" s="12"/>
      <c r="FE176" s="12"/>
      <c r="FF176" s="12"/>
      <c r="FG176" s="12"/>
      <c r="FH176" s="12"/>
      <c r="FI176" s="12"/>
      <c r="FJ176" s="12"/>
      <c r="FK176" s="12"/>
      <c r="FL176" s="12"/>
      <c r="FM176" s="12"/>
      <c r="FN176" s="12"/>
      <c r="FO176" s="12"/>
      <c r="FP176" s="12"/>
      <c r="FQ176" s="12"/>
      <c r="FR176" s="12"/>
      <c r="FS176" s="12"/>
      <c r="FT176" s="12"/>
      <c r="FU176" s="12"/>
      <c r="FV176" s="12"/>
      <c r="FW176" s="12"/>
      <c r="FX176" s="12"/>
      <c r="FY176" s="12"/>
      <c r="FZ176" s="12"/>
      <c r="GA176" s="12"/>
      <c r="GB176" s="12"/>
      <c r="GC176" s="12"/>
      <c r="GD176" s="12"/>
      <c r="GE176" s="12"/>
      <c r="GF176" s="12"/>
      <c r="GG176" s="12"/>
      <c r="GH176" s="12"/>
      <c r="GI176" s="12"/>
      <c r="GJ176" s="12"/>
      <c r="GK176" s="12"/>
      <c r="GL176" s="12"/>
      <c r="GM176" s="12"/>
      <c r="GN176" s="12"/>
      <c r="GO176" s="12"/>
      <c r="GP176" s="12"/>
      <c r="GQ176" s="12"/>
      <c r="GR176" s="12"/>
      <c r="GS176" s="12"/>
      <c r="GT176" s="12"/>
      <c r="GU176" s="12"/>
      <c r="GV176" s="12"/>
      <c r="GW176" s="12"/>
      <c r="GX176" s="12"/>
      <c r="GY176" s="12"/>
      <c r="GZ176" s="12"/>
      <c r="HA176" s="12"/>
      <c r="HB176" s="12"/>
      <c r="HC176" s="12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  <c r="HT176" s="12"/>
      <c r="HU176" s="12"/>
      <c r="HV176" s="12"/>
      <c r="HW176" s="12"/>
      <c r="HX176" s="12"/>
      <c r="HY176" s="12"/>
      <c r="HZ176" s="12"/>
      <c r="IA176" s="12"/>
      <c r="IB176" s="12"/>
      <c r="IC176" s="12"/>
      <c r="ID176" s="12"/>
      <c r="IE176" s="12"/>
      <c r="IF176" s="12"/>
      <c r="IG176" s="12"/>
      <c r="IH176" s="12"/>
      <c r="II176" s="12"/>
      <c r="IJ176" s="12"/>
      <c r="IK176" s="12"/>
      <c r="IL176" s="12"/>
      <c r="IM176" s="12"/>
      <c r="IN176" s="12"/>
      <c r="IO176" s="12"/>
      <c r="IP176" s="12"/>
      <c r="IQ176" s="12"/>
      <c r="IR176" s="12"/>
      <c r="IS176" s="12"/>
      <c r="IT176" s="12"/>
      <c r="IU176" s="12"/>
      <c r="IV176" s="12"/>
    </row>
    <row r="177" spans="1:256" s="7" customFormat="1" ht="15.75">
      <c r="A177" s="33">
        <v>9</v>
      </c>
      <c r="B177" s="33" t="s">
        <v>225</v>
      </c>
      <c r="C177" s="105">
        <v>16.71</v>
      </c>
      <c r="D177" s="134">
        <v>45</v>
      </c>
      <c r="E177" s="134">
        <v>45</v>
      </c>
      <c r="F177" s="165">
        <v>45</v>
      </c>
      <c r="G177" s="11">
        <f t="shared" si="14"/>
        <v>2.6929982046678633</v>
      </c>
      <c r="H177" s="11">
        <f t="shared" si="15"/>
        <v>2.6929982046678633</v>
      </c>
      <c r="I177" s="11">
        <f t="shared" si="16"/>
        <v>2.6929982046678633</v>
      </c>
      <c r="J177" s="29">
        <f t="shared" si="17"/>
        <v>33.333333333333336</v>
      </c>
      <c r="K177" s="104">
        <v>15</v>
      </c>
      <c r="L177" s="104"/>
      <c r="M177" s="104"/>
      <c r="N177" s="104"/>
      <c r="O177" s="41"/>
      <c r="P177" s="44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  <c r="IU177" s="12"/>
      <c r="IV177" s="12"/>
    </row>
    <row r="178" spans="1:256" s="7" customFormat="1" ht="15.6" customHeight="1">
      <c r="A178" s="197" t="s">
        <v>108</v>
      </c>
      <c r="B178" s="197"/>
      <c r="C178" s="108">
        <f>SUM( C169:C177)</f>
        <v>1276.6200000000001</v>
      </c>
      <c r="D178" s="138">
        <f>SUM( D169:D177)</f>
        <v>3076</v>
      </c>
      <c r="E178" s="138">
        <f>SUM( E169:E177)</f>
        <v>3526</v>
      </c>
      <c r="F178" s="138">
        <f>SUM( F169:F177)</f>
        <v>3628</v>
      </c>
      <c r="G178" s="11">
        <f t="shared" si="14"/>
        <v>2.409487553069825</v>
      </c>
      <c r="H178" s="11">
        <f t="shared" si="15"/>
        <v>2.7619808556970749</v>
      </c>
      <c r="I178" s="11">
        <f t="shared" si="16"/>
        <v>2.8418793376259184</v>
      </c>
      <c r="J178" s="29">
        <f t="shared" si="17"/>
        <v>34.647188533627343</v>
      </c>
      <c r="K178" s="104">
        <f>SUM(K169:K177)</f>
        <v>1257</v>
      </c>
      <c r="L178" s="104"/>
      <c r="M178" s="104"/>
      <c r="N178" s="104"/>
      <c r="O178" s="104"/>
      <c r="P178" s="44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  <c r="IU178" s="12"/>
      <c r="IV178" s="12"/>
    </row>
    <row r="179" spans="1:256" s="7" customFormat="1" ht="15.75">
      <c r="A179" s="197" t="s">
        <v>163</v>
      </c>
      <c r="B179" s="197"/>
      <c r="C179" s="108"/>
      <c r="D179" s="138"/>
      <c r="E179" s="138"/>
      <c r="F179" s="138"/>
      <c r="G179" s="11"/>
      <c r="H179" s="11"/>
      <c r="I179" s="11"/>
      <c r="J179" s="29"/>
      <c r="K179" s="104"/>
      <c r="L179" s="104"/>
      <c r="M179" s="104"/>
      <c r="N179" s="104"/>
      <c r="O179" s="41"/>
      <c r="P179" s="44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  <c r="IU179" s="12"/>
      <c r="IV179" s="12"/>
    </row>
    <row r="180" spans="1:256" s="7" customFormat="1" ht="15.75">
      <c r="A180" s="103">
        <v>1</v>
      </c>
      <c r="B180" s="107" t="s">
        <v>164</v>
      </c>
      <c r="C180" s="105">
        <v>446.08</v>
      </c>
      <c r="D180" s="136">
        <v>678</v>
      </c>
      <c r="E180" s="136">
        <v>521</v>
      </c>
      <c r="F180" s="165">
        <v>560</v>
      </c>
      <c r="G180" s="11">
        <f t="shared" si="14"/>
        <v>1.519906743185079</v>
      </c>
      <c r="H180" s="11">
        <f t="shared" si="15"/>
        <v>1.1679519368723099</v>
      </c>
      <c r="I180" s="11">
        <f t="shared" si="16"/>
        <v>1.2553802008608321</v>
      </c>
      <c r="J180" s="29">
        <f t="shared" si="17"/>
        <v>34.821428571428569</v>
      </c>
      <c r="K180" s="104">
        <v>195</v>
      </c>
      <c r="L180" s="104"/>
      <c r="M180" s="104"/>
      <c r="N180" s="104"/>
      <c r="O180" s="41"/>
      <c r="P180" s="44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  <c r="IU180" s="12"/>
      <c r="IV180" s="12"/>
    </row>
    <row r="181" spans="1:256" s="7" customFormat="1" ht="15.75">
      <c r="A181" s="103">
        <v>2</v>
      </c>
      <c r="B181" s="126" t="s">
        <v>165</v>
      </c>
      <c r="C181" s="105">
        <v>1688.35</v>
      </c>
      <c r="D181" s="136">
        <v>3432</v>
      </c>
      <c r="E181" s="136">
        <v>3778</v>
      </c>
      <c r="F181" s="165">
        <v>37470</v>
      </c>
      <c r="G181" s="11">
        <f t="shared" si="14"/>
        <v>2.0327538721236711</v>
      </c>
      <c r="H181" s="11">
        <f t="shared" si="15"/>
        <v>2.2376876832410342</v>
      </c>
      <c r="I181" s="11">
        <f t="shared" si="16"/>
        <v>22.193265614357212</v>
      </c>
      <c r="J181" s="29">
        <f t="shared" si="17"/>
        <v>2.8022417934347477</v>
      </c>
      <c r="K181" s="104">
        <v>1050</v>
      </c>
      <c r="L181" s="104"/>
      <c r="M181" s="104"/>
      <c r="N181" s="104"/>
      <c r="O181" s="41"/>
      <c r="P181" s="44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2"/>
      <c r="EY181" s="12"/>
      <c r="EZ181" s="12"/>
      <c r="FA181" s="12"/>
      <c r="FB181" s="12"/>
      <c r="FC181" s="12"/>
      <c r="FD181" s="12"/>
      <c r="FE181" s="12"/>
      <c r="FF181" s="12"/>
      <c r="FG181" s="12"/>
      <c r="FH181" s="12"/>
      <c r="FI181" s="12"/>
      <c r="FJ181" s="12"/>
      <c r="FK181" s="12"/>
      <c r="FL181" s="12"/>
      <c r="FM181" s="12"/>
      <c r="FN181" s="12"/>
      <c r="FO181" s="12"/>
      <c r="FP181" s="12"/>
      <c r="FQ181" s="12"/>
      <c r="FR181" s="12"/>
      <c r="FS181" s="12"/>
      <c r="FT181" s="12"/>
      <c r="FU181" s="12"/>
      <c r="FV181" s="12"/>
      <c r="FW181" s="12"/>
      <c r="FX181" s="12"/>
      <c r="FY181" s="12"/>
      <c r="FZ181" s="12"/>
      <c r="GA181" s="12"/>
      <c r="GB181" s="12"/>
      <c r="GC181" s="12"/>
      <c r="GD181" s="12"/>
      <c r="GE181" s="12"/>
      <c r="GF181" s="12"/>
      <c r="GG181" s="12"/>
      <c r="GH181" s="12"/>
      <c r="GI181" s="12"/>
      <c r="GJ181" s="12"/>
      <c r="GK181" s="12"/>
      <c r="GL181" s="12"/>
      <c r="GM181" s="12"/>
      <c r="GN181" s="12"/>
      <c r="GO181" s="12"/>
      <c r="GP181" s="12"/>
      <c r="GQ181" s="12"/>
      <c r="GR181" s="12"/>
      <c r="GS181" s="12"/>
      <c r="GT181" s="12"/>
      <c r="GU181" s="12"/>
      <c r="GV181" s="12"/>
      <c r="GW181" s="12"/>
      <c r="GX181" s="12"/>
      <c r="GY181" s="12"/>
      <c r="GZ181" s="12"/>
      <c r="HA181" s="12"/>
      <c r="HB181" s="12"/>
      <c r="HC181" s="12"/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  <c r="HT181" s="12"/>
      <c r="HU181" s="12"/>
      <c r="HV181" s="12"/>
      <c r="HW181" s="12"/>
      <c r="HX181" s="12"/>
      <c r="HY181" s="12"/>
      <c r="HZ181" s="12"/>
      <c r="IA181" s="12"/>
      <c r="IB181" s="12"/>
      <c r="IC181" s="12"/>
      <c r="ID181" s="12"/>
      <c r="IE181" s="12"/>
      <c r="IF181" s="12"/>
      <c r="IG181" s="12"/>
      <c r="IH181" s="12"/>
      <c r="II181" s="12"/>
      <c r="IJ181" s="12"/>
      <c r="IK181" s="12"/>
      <c r="IL181" s="12"/>
      <c r="IM181" s="12"/>
      <c r="IN181" s="12"/>
      <c r="IO181" s="12"/>
      <c r="IP181" s="12"/>
      <c r="IQ181" s="12"/>
      <c r="IR181" s="12"/>
      <c r="IS181" s="12"/>
      <c r="IT181" s="12"/>
      <c r="IU181" s="12"/>
      <c r="IV181" s="12"/>
    </row>
    <row r="182" spans="1:256" s="7" customFormat="1" ht="15.75">
      <c r="A182" s="103">
        <v>3</v>
      </c>
      <c r="B182" s="126" t="s">
        <v>166</v>
      </c>
      <c r="C182" s="105">
        <v>369.64</v>
      </c>
      <c r="D182" s="138">
        <v>567</v>
      </c>
      <c r="E182" s="138">
        <v>628</v>
      </c>
      <c r="F182" s="165">
        <v>687</v>
      </c>
      <c r="G182" s="11">
        <f t="shared" si="14"/>
        <v>1.5339248999026081</v>
      </c>
      <c r="H182" s="11">
        <f t="shared" si="15"/>
        <v>1.6989503300508604</v>
      </c>
      <c r="I182" s="11">
        <f t="shared" si="16"/>
        <v>1.8585650903581865</v>
      </c>
      <c r="J182" s="29">
        <f t="shared" si="17"/>
        <v>34.93449781659389</v>
      </c>
      <c r="K182" s="104">
        <v>240</v>
      </c>
      <c r="L182" s="104"/>
      <c r="M182" s="104"/>
      <c r="N182" s="104"/>
      <c r="O182" s="41"/>
      <c r="P182" s="44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  <c r="DF182" s="12"/>
      <c r="DG182" s="12"/>
      <c r="DH182" s="12"/>
      <c r="DI182" s="12"/>
      <c r="DJ182" s="12"/>
      <c r="DK182" s="12"/>
      <c r="DL182" s="12"/>
      <c r="DM182" s="12"/>
      <c r="DN182" s="12"/>
      <c r="DO182" s="12"/>
      <c r="DP182" s="12"/>
      <c r="DQ182" s="12"/>
      <c r="DR182" s="12"/>
      <c r="DS182" s="12"/>
      <c r="DT182" s="12"/>
      <c r="DU182" s="12"/>
      <c r="DV182" s="12"/>
      <c r="DW182" s="12"/>
      <c r="DX182" s="12"/>
      <c r="DY182" s="12"/>
      <c r="DZ182" s="12"/>
      <c r="EA182" s="12"/>
      <c r="EB182" s="12"/>
      <c r="EC182" s="12"/>
      <c r="ED182" s="12"/>
      <c r="EE182" s="12"/>
      <c r="EF182" s="12"/>
      <c r="EG182" s="12"/>
      <c r="EH182" s="12"/>
      <c r="EI182" s="12"/>
      <c r="EJ182" s="12"/>
      <c r="EK182" s="12"/>
      <c r="EL182" s="12"/>
      <c r="EM182" s="12"/>
      <c r="EN182" s="12"/>
      <c r="EO182" s="12"/>
      <c r="EP182" s="12"/>
      <c r="EQ182" s="12"/>
      <c r="ER182" s="12"/>
      <c r="ES182" s="12"/>
      <c r="ET182" s="12"/>
      <c r="EU182" s="12"/>
      <c r="EV182" s="12"/>
      <c r="EW182" s="12"/>
      <c r="EX182" s="12"/>
      <c r="EY182" s="12"/>
      <c r="EZ182" s="12"/>
      <c r="FA182" s="12"/>
      <c r="FB182" s="12"/>
      <c r="FC182" s="12"/>
      <c r="FD182" s="12"/>
      <c r="FE182" s="12"/>
      <c r="FF182" s="12"/>
      <c r="FG182" s="12"/>
      <c r="FH182" s="12"/>
      <c r="FI182" s="12"/>
      <c r="FJ182" s="12"/>
      <c r="FK182" s="12"/>
      <c r="FL182" s="12"/>
      <c r="FM182" s="12"/>
      <c r="FN182" s="12"/>
      <c r="FO182" s="12"/>
      <c r="FP182" s="12"/>
      <c r="FQ182" s="12"/>
      <c r="FR182" s="12"/>
      <c r="FS182" s="12"/>
      <c r="FT182" s="12"/>
      <c r="FU182" s="12"/>
      <c r="FV182" s="12"/>
      <c r="FW182" s="12"/>
      <c r="FX182" s="12"/>
      <c r="FY182" s="12"/>
      <c r="FZ182" s="12"/>
      <c r="GA182" s="12"/>
      <c r="GB182" s="12"/>
      <c r="GC182" s="12"/>
      <c r="GD182" s="12"/>
      <c r="GE182" s="12"/>
      <c r="GF182" s="12"/>
      <c r="GG182" s="12"/>
      <c r="GH182" s="12"/>
      <c r="GI182" s="12"/>
      <c r="GJ182" s="12"/>
      <c r="GK182" s="12"/>
      <c r="GL182" s="12"/>
      <c r="GM182" s="12"/>
      <c r="GN182" s="12"/>
      <c r="GO182" s="12"/>
      <c r="GP182" s="12"/>
      <c r="GQ182" s="12"/>
      <c r="GR182" s="12"/>
      <c r="GS182" s="12"/>
      <c r="GT182" s="12"/>
      <c r="GU182" s="12"/>
      <c r="GV182" s="12"/>
      <c r="GW182" s="12"/>
      <c r="GX182" s="12"/>
      <c r="GY182" s="12"/>
      <c r="GZ182" s="12"/>
      <c r="HA182" s="12"/>
      <c r="HB182" s="12"/>
      <c r="HC182" s="12"/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  <c r="IT182" s="12"/>
      <c r="IU182" s="12"/>
      <c r="IV182" s="12"/>
    </row>
    <row r="183" spans="1:256" s="7" customFormat="1" ht="15.75">
      <c r="A183" s="103">
        <v>4</v>
      </c>
      <c r="B183" s="33" t="s">
        <v>225</v>
      </c>
      <c r="C183" s="105">
        <v>6.27</v>
      </c>
      <c r="D183" s="138">
        <v>0</v>
      </c>
      <c r="E183" s="138">
        <v>0</v>
      </c>
      <c r="F183" s="165">
        <v>0</v>
      </c>
      <c r="G183" s="11">
        <f t="shared" si="14"/>
        <v>0</v>
      </c>
      <c r="H183" s="11">
        <f t="shared" si="15"/>
        <v>0</v>
      </c>
      <c r="I183" s="11">
        <f t="shared" si="16"/>
        <v>0</v>
      </c>
      <c r="J183" s="29">
        <v>0</v>
      </c>
      <c r="K183" s="104">
        <v>0</v>
      </c>
      <c r="L183" s="104"/>
      <c r="M183" s="104"/>
      <c r="N183" s="104"/>
      <c r="O183" s="41"/>
      <c r="P183" s="44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2"/>
      <c r="EZ183" s="12"/>
      <c r="FA183" s="12"/>
      <c r="FB183" s="12"/>
      <c r="FC183" s="12"/>
      <c r="FD183" s="12"/>
      <c r="FE183" s="12"/>
      <c r="FF183" s="12"/>
      <c r="FG183" s="12"/>
      <c r="FH183" s="12"/>
      <c r="FI183" s="12"/>
      <c r="FJ183" s="12"/>
      <c r="FK183" s="12"/>
      <c r="FL183" s="12"/>
      <c r="FM183" s="12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12"/>
      <c r="GA183" s="12"/>
      <c r="GB183" s="12"/>
      <c r="GC183" s="12"/>
      <c r="GD183" s="12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12"/>
      <c r="GV183" s="12"/>
      <c r="GW183" s="12"/>
      <c r="GX183" s="12"/>
      <c r="GY183" s="12"/>
      <c r="GZ183" s="12"/>
      <c r="HA183" s="12"/>
      <c r="HB183" s="12"/>
      <c r="HC183" s="12"/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  <c r="IU183" s="12"/>
      <c r="IV183" s="12"/>
    </row>
    <row r="184" spans="1:256" s="7" customFormat="1" ht="15.75">
      <c r="A184" s="103">
        <v>5</v>
      </c>
      <c r="B184" s="37" t="s">
        <v>204</v>
      </c>
      <c r="C184" s="105">
        <v>297.27999999999997</v>
      </c>
      <c r="D184" s="138">
        <v>624</v>
      </c>
      <c r="E184" s="138">
        <v>624</v>
      </c>
      <c r="F184" s="165">
        <v>630</v>
      </c>
      <c r="G184" s="11">
        <f t="shared" si="14"/>
        <v>2.0990312163616793</v>
      </c>
      <c r="H184" s="11">
        <f t="shared" si="15"/>
        <v>2.0990312163616793</v>
      </c>
      <c r="I184" s="11">
        <f t="shared" si="16"/>
        <v>2.1192142088266954</v>
      </c>
      <c r="J184" s="29">
        <f t="shared" si="17"/>
        <v>0</v>
      </c>
      <c r="K184" s="104">
        <v>0</v>
      </c>
      <c r="L184" s="104"/>
      <c r="M184" s="104"/>
      <c r="N184" s="104"/>
      <c r="O184" s="41"/>
      <c r="P184" s="44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12"/>
      <c r="DV184" s="12"/>
      <c r="DW184" s="12"/>
      <c r="DX184" s="12"/>
      <c r="DY184" s="12"/>
      <c r="DZ184" s="12"/>
      <c r="EA184" s="12"/>
      <c r="EB184" s="12"/>
      <c r="EC184" s="12"/>
      <c r="ED184" s="12"/>
      <c r="EE184" s="12"/>
      <c r="EF184" s="12"/>
      <c r="EG184" s="12"/>
      <c r="EH184" s="12"/>
      <c r="EI184" s="12"/>
      <c r="EJ184" s="12"/>
      <c r="EK184" s="12"/>
      <c r="EL184" s="12"/>
      <c r="EM184" s="12"/>
      <c r="EN184" s="12"/>
      <c r="EO184" s="12"/>
      <c r="EP184" s="12"/>
      <c r="EQ184" s="12"/>
      <c r="ER184" s="12"/>
      <c r="ES184" s="12"/>
      <c r="ET184" s="12"/>
      <c r="EU184" s="12"/>
      <c r="EV184" s="12"/>
      <c r="EW184" s="12"/>
      <c r="EX184" s="12"/>
      <c r="EY184" s="12"/>
      <c r="EZ184" s="12"/>
      <c r="FA184" s="12"/>
      <c r="FB184" s="12"/>
      <c r="FC184" s="12"/>
      <c r="FD184" s="12"/>
      <c r="FE184" s="12"/>
      <c r="FF184" s="12"/>
      <c r="FG184" s="12"/>
      <c r="FH184" s="12"/>
      <c r="FI184" s="12"/>
      <c r="FJ184" s="12"/>
      <c r="FK184" s="12"/>
      <c r="FL184" s="12"/>
      <c r="FM184" s="12"/>
      <c r="FN184" s="12"/>
      <c r="FO184" s="12"/>
      <c r="FP184" s="12"/>
      <c r="FQ184" s="12"/>
      <c r="FR184" s="12"/>
      <c r="FS184" s="12"/>
      <c r="FT184" s="12"/>
      <c r="FU184" s="12"/>
      <c r="FV184" s="12"/>
      <c r="FW184" s="12"/>
      <c r="FX184" s="12"/>
      <c r="FY184" s="12"/>
      <c r="FZ184" s="12"/>
      <c r="GA184" s="12"/>
      <c r="GB184" s="12"/>
      <c r="GC184" s="12"/>
      <c r="GD184" s="12"/>
      <c r="GE184" s="12"/>
      <c r="GF184" s="12"/>
      <c r="GG184" s="12"/>
      <c r="GH184" s="12"/>
      <c r="GI184" s="12"/>
      <c r="GJ184" s="12"/>
      <c r="GK184" s="12"/>
      <c r="GL184" s="12"/>
      <c r="GM184" s="12"/>
      <c r="GN184" s="12"/>
      <c r="GO184" s="12"/>
      <c r="GP184" s="12"/>
      <c r="GQ184" s="12"/>
      <c r="GR184" s="12"/>
      <c r="GS184" s="12"/>
      <c r="GT184" s="12"/>
      <c r="GU184" s="12"/>
      <c r="GV184" s="12"/>
      <c r="GW184" s="12"/>
      <c r="GX184" s="12"/>
      <c r="GY184" s="12"/>
      <c r="GZ184" s="12"/>
      <c r="HA184" s="12"/>
      <c r="HB184" s="12"/>
      <c r="HC184" s="12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  <c r="IT184" s="12"/>
      <c r="IU184" s="12"/>
      <c r="IV184" s="12"/>
    </row>
    <row r="185" spans="1:256" s="7" customFormat="1" ht="15.75">
      <c r="A185" s="208" t="s">
        <v>167</v>
      </c>
      <c r="B185" s="208"/>
      <c r="C185" s="108">
        <f>SUM(C180:C184)</f>
        <v>2807.62</v>
      </c>
      <c r="D185" s="138">
        <f>SUM(D180:D184)</f>
        <v>5301</v>
      </c>
      <c r="E185" s="138">
        <f>SUM(E180:E184)</f>
        <v>5551</v>
      </c>
      <c r="F185" s="138">
        <f>SUM(F180:F184)</f>
        <v>39347</v>
      </c>
      <c r="G185" s="11">
        <f t="shared" si="14"/>
        <v>1.8880760216838461</v>
      </c>
      <c r="H185" s="11">
        <f t="shared" si="15"/>
        <v>1.9771194107464687</v>
      </c>
      <c r="I185" s="11">
        <f t="shared" si="16"/>
        <v>14.01436091778802</v>
      </c>
      <c r="J185" s="29">
        <f t="shared" si="17"/>
        <v>3.7741123846798992</v>
      </c>
      <c r="K185" s="104">
        <f>SUM(K180:K184)</f>
        <v>1485</v>
      </c>
      <c r="L185" s="104"/>
      <c r="M185" s="104"/>
      <c r="N185" s="104"/>
      <c r="O185" s="104"/>
      <c r="P185" s="44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12"/>
      <c r="DV185" s="12"/>
      <c r="DW185" s="12"/>
      <c r="DX185" s="12"/>
      <c r="DY185" s="12"/>
      <c r="DZ185" s="12"/>
      <c r="EA185" s="12"/>
      <c r="EB185" s="12"/>
      <c r="EC185" s="12"/>
      <c r="ED185" s="12"/>
      <c r="EE185" s="12"/>
      <c r="EF185" s="12"/>
      <c r="EG185" s="12"/>
      <c r="EH185" s="12"/>
      <c r="EI185" s="12"/>
      <c r="EJ185" s="12"/>
      <c r="EK185" s="12"/>
      <c r="EL185" s="12"/>
      <c r="EM185" s="12"/>
      <c r="EN185" s="12"/>
      <c r="EO185" s="12"/>
      <c r="EP185" s="12"/>
      <c r="EQ185" s="12"/>
      <c r="ER185" s="12"/>
      <c r="ES185" s="12"/>
      <c r="ET185" s="12"/>
      <c r="EU185" s="12"/>
      <c r="EV185" s="12"/>
      <c r="EW185" s="12"/>
      <c r="EX185" s="12"/>
      <c r="EY185" s="12"/>
      <c r="EZ185" s="12"/>
      <c r="FA185" s="12"/>
      <c r="FB185" s="12"/>
      <c r="FC185" s="12"/>
      <c r="FD185" s="12"/>
      <c r="FE185" s="12"/>
      <c r="FF185" s="12"/>
      <c r="FG185" s="12"/>
      <c r="FH185" s="12"/>
      <c r="FI185" s="12"/>
      <c r="FJ185" s="12"/>
      <c r="FK185" s="12"/>
      <c r="FL185" s="12"/>
      <c r="FM185" s="12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2"/>
      <c r="GC185" s="12"/>
      <c r="GD185" s="12"/>
      <c r="GE185" s="12"/>
      <c r="GF185" s="12"/>
      <c r="GG185" s="12"/>
      <c r="GH185" s="12"/>
      <c r="GI185" s="12"/>
      <c r="GJ185" s="12"/>
      <c r="GK185" s="12"/>
      <c r="GL185" s="12"/>
      <c r="GM185" s="12"/>
      <c r="GN185" s="12"/>
      <c r="GO185" s="12"/>
      <c r="GP185" s="12"/>
      <c r="GQ185" s="12"/>
      <c r="GR185" s="12"/>
      <c r="GS185" s="12"/>
      <c r="GT185" s="12"/>
      <c r="GU185" s="12"/>
      <c r="GV185" s="12"/>
      <c r="GW185" s="12"/>
      <c r="GX185" s="12"/>
      <c r="GY185" s="12"/>
      <c r="GZ185" s="12"/>
      <c r="HA185" s="12"/>
      <c r="HB185" s="12"/>
      <c r="HC185" s="12"/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  <c r="IU185" s="12"/>
      <c r="IV185" s="12"/>
    </row>
    <row r="186" spans="1:256" s="7" customFormat="1" ht="15.75">
      <c r="A186" s="197" t="s">
        <v>109</v>
      </c>
      <c r="B186" s="197"/>
      <c r="C186" s="108"/>
      <c r="D186" s="138"/>
      <c r="E186" s="138"/>
      <c r="F186" s="138"/>
      <c r="G186" s="11"/>
      <c r="H186" s="11"/>
      <c r="I186" s="11"/>
      <c r="J186" s="29"/>
      <c r="K186" s="104"/>
      <c r="L186" s="104"/>
      <c r="M186" s="104"/>
      <c r="N186" s="104"/>
      <c r="O186" s="41"/>
      <c r="P186" s="44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  <c r="DD186" s="12"/>
      <c r="DE186" s="12"/>
      <c r="DF186" s="12"/>
      <c r="DG186" s="12"/>
      <c r="DH186" s="12"/>
      <c r="DI186" s="12"/>
      <c r="DJ186" s="12"/>
      <c r="DK186" s="12"/>
      <c r="DL186" s="12"/>
      <c r="DM186" s="12"/>
      <c r="DN186" s="12"/>
      <c r="DO186" s="12"/>
      <c r="DP186" s="12"/>
      <c r="DQ186" s="12"/>
      <c r="DR186" s="12"/>
      <c r="DS186" s="12"/>
      <c r="DT186" s="12"/>
      <c r="DU186" s="12"/>
      <c r="DV186" s="12"/>
      <c r="DW186" s="12"/>
      <c r="DX186" s="12"/>
      <c r="DY186" s="12"/>
      <c r="DZ186" s="12"/>
      <c r="EA186" s="12"/>
      <c r="EB186" s="12"/>
      <c r="EC186" s="12"/>
      <c r="ED186" s="12"/>
      <c r="EE186" s="12"/>
      <c r="EF186" s="12"/>
      <c r="EG186" s="12"/>
      <c r="EH186" s="12"/>
      <c r="EI186" s="12"/>
      <c r="EJ186" s="12"/>
      <c r="EK186" s="12"/>
      <c r="EL186" s="12"/>
      <c r="EM186" s="12"/>
      <c r="EN186" s="12"/>
      <c r="EO186" s="12"/>
      <c r="EP186" s="12"/>
      <c r="EQ186" s="12"/>
      <c r="ER186" s="12"/>
      <c r="ES186" s="12"/>
      <c r="ET186" s="12"/>
      <c r="EU186" s="12"/>
      <c r="EV186" s="12"/>
      <c r="EW186" s="12"/>
      <c r="EX186" s="12"/>
      <c r="EY186" s="12"/>
      <c r="EZ186" s="12"/>
      <c r="FA186" s="12"/>
      <c r="FB186" s="12"/>
      <c r="FC186" s="12"/>
      <c r="FD186" s="12"/>
      <c r="FE186" s="12"/>
      <c r="FF186" s="12"/>
      <c r="FG186" s="12"/>
      <c r="FH186" s="12"/>
      <c r="FI186" s="12"/>
      <c r="FJ186" s="12"/>
      <c r="FK186" s="12"/>
      <c r="FL186" s="12"/>
      <c r="FM186" s="12"/>
      <c r="FN186" s="12"/>
      <c r="FO186" s="12"/>
      <c r="FP186" s="12"/>
      <c r="FQ186" s="12"/>
      <c r="FR186" s="12"/>
      <c r="FS186" s="12"/>
      <c r="FT186" s="12"/>
      <c r="FU186" s="12"/>
      <c r="FV186" s="12"/>
      <c r="FW186" s="12"/>
      <c r="FX186" s="12"/>
      <c r="FY186" s="12"/>
      <c r="FZ186" s="12"/>
      <c r="GA186" s="12"/>
      <c r="GB186" s="12"/>
      <c r="GC186" s="12"/>
      <c r="GD186" s="12"/>
      <c r="GE186" s="12"/>
      <c r="GF186" s="12"/>
      <c r="GG186" s="12"/>
      <c r="GH186" s="12"/>
      <c r="GI186" s="12"/>
      <c r="GJ186" s="12"/>
      <c r="GK186" s="12"/>
      <c r="GL186" s="12"/>
      <c r="GM186" s="12"/>
      <c r="GN186" s="12"/>
      <c r="GO186" s="12"/>
      <c r="GP186" s="12"/>
      <c r="GQ186" s="12"/>
      <c r="GR186" s="12"/>
      <c r="GS186" s="12"/>
      <c r="GT186" s="12"/>
      <c r="GU186" s="12"/>
      <c r="GV186" s="12"/>
      <c r="GW186" s="12"/>
      <c r="GX186" s="12"/>
      <c r="GY186" s="12"/>
      <c r="GZ186" s="12"/>
      <c r="HA186" s="12"/>
      <c r="HB186" s="12"/>
      <c r="HC186" s="12"/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  <c r="HT186" s="12"/>
      <c r="HU186" s="12"/>
      <c r="HV186" s="12"/>
      <c r="HW186" s="12"/>
      <c r="HX186" s="12"/>
      <c r="HY186" s="12"/>
      <c r="HZ186" s="12"/>
      <c r="IA186" s="12"/>
      <c r="IB186" s="12"/>
      <c r="IC186" s="12"/>
      <c r="ID186" s="12"/>
      <c r="IE186" s="12"/>
      <c r="IF186" s="12"/>
      <c r="IG186" s="12"/>
      <c r="IH186" s="12"/>
      <c r="II186" s="12"/>
      <c r="IJ186" s="12"/>
      <c r="IK186" s="12"/>
      <c r="IL186" s="12"/>
      <c r="IM186" s="12"/>
      <c r="IN186" s="12"/>
      <c r="IO186" s="12"/>
      <c r="IP186" s="12"/>
      <c r="IQ186" s="12"/>
      <c r="IR186" s="12"/>
      <c r="IS186" s="12"/>
      <c r="IT186" s="12"/>
      <c r="IU186" s="12"/>
      <c r="IV186" s="12"/>
    </row>
    <row r="187" spans="1:256" s="7" customFormat="1" ht="15.75">
      <c r="A187" s="33">
        <v>1</v>
      </c>
      <c r="B187" s="125" t="s">
        <v>110</v>
      </c>
      <c r="C187" s="105">
        <v>565.37</v>
      </c>
      <c r="D187" s="138">
        <v>715</v>
      </c>
      <c r="E187" s="138">
        <v>715</v>
      </c>
      <c r="F187" s="165">
        <v>1071</v>
      </c>
      <c r="G187" s="11">
        <f t="shared" si="14"/>
        <v>1.2646585421936076</v>
      </c>
      <c r="H187" s="11">
        <f t="shared" si="15"/>
        <v>1.2646585421936076</v>
      </c>
      <c r="I187" s="11">
        <f t="shared" si="16"/>
        <v>1.8943346834816137</v>
      </c>
      <c r="J187" s="29">
        <f t="shared" si="17"/>
        <v>24.929971988795518</v>
      </c>
      <c r="K187" s="104">
        <v>267</v>
      </c>
      <c r="L187" s="104"/>
      <c r="M187" s="104"/>
      <c r="N187" s="104"/>
      <c r="O187" s="41"/>
      <c r="P187" s="44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  <c r="DD187" s="12"/>
      <c r="DE187" s="12"/>
      <c r="DF187" s="12"/>
      <c r="DG187" s="12"/>
      <c r="DH187" s="12"/>
      <c r="DI187" s="12"/>
      <c r="DJ187" s="12"/>
      <c r="DK187" s="12"/>
      <c r="DL187" s="12"/>
      <c r="DM187" s="12"/>
      <c r="DN187" s="12"/>
      <c r="DO187" s="12"/>
      <c r="DP187" s="12"/>
      <c r="DQ187" s="12"/>
      <c r="DR187" s="12"/>
      <c r="DS187" s="12"/>
      <c r="DT187" s="12"/>
      <c r="DU187" s="12"/>
      <c r="DV187" s="12"/>
      <c r="DW187" s="12"/>
      <c r="DX187" s="12"/>
      <c r="DY187" s="12"/>
      <c r="DZ187" s="12"/>
      <c r="EA187" s="12"/>
      <c r="EB187" s="12"/>
      <c r="EC187" s="12"/>
      <c r="ED187" s="12"/>
      <c r="EE187" s="12"/>
      <c r="EF187" s="12"/>
      <c r="EG187" s="12"/>
      <c r="EH187" s="12"/>
      <c r="EI187" s="12"/>
      <c r="EJ187" s="12"/>
      <c r="EK187" s="12"/>
      <c r="EL187" s="12"/>
      <c r="EM187" s="12"/>
      <c r="EN187" s="12"/>
      <c r="EO187" s="12"/>
      <c r="EP187" s="12"/>
      <c r="EQ187" s="12"/>
      <c r="ER187" s="12"/>
      <c r="ES187" s="12"/>
      <c r="ET187" s="12"/>
      <c r="EU187" s="12"/>
      <c r="EV187" s="12"/>
      <c r="EW187" s="12"/>
      <c r="EX187" s="12"/>
      <c r="EY187" s="12"/>
      <c r="EZ187" s="12"/>
      <c r="FA187" s="12"/>
      <c r="FB187" s="12"/>
      <c r="FC187" s="12"/>
      <c r="FD187" s="12"/>
      <c r="FE187" s="12"/>
      <c r="FF187" s="12"/>
      <c r="FG187" s="12"/>
      <c r="FH187" s="12"/>
      <c r="FI187" s="12"/>
      <c r="FJ187" s="12"/>
      <c r="FK187" s="12"/>
      <c r="FL187" s="12"/>
      <c r="FM187" s="12"/>
      <c r="FN187" s="12"/>
      <c r="FO187" s="12"/>
      <c r="FP187" s="12"/>
      <c r="FQ187" s="12"/>
      <c r="FR187" s="12"/>
      <c r="FS187" s="12"/>
      <c r="FT187" s="12"/>
      <c r="FU187" s="12"/>
      <c r="FV187" s="12"/>
      <c r="FW187" s="12"/>
      <c r="FX187" s="12"/>
      <c r="FY187" s="12"/>
      <c r="FZ187" s="12"/>
      <c r="GA187" s="12"/>
      <c r="GB187" s="12"/>
      <c r="GC187" s="12"/>
      <c r="GD187" s="12"/>
      <c r="GE187" s="12"/>
      <c r="GF187" s="12"/>
      <c r="GG187" s="12"/>
      <c r="GH187" s="12"/>
      <c r="GI187" s="12"/>
      <c r="GJ187" s="12"/>
      <c r="GK187" s="12"/>
      <c r="GL187" s="12"/>
      <c r="GM187" s="12"/>
      <c r="GN187" s="12"/>
      <c r="GO187" s="12"/>
      <c r="GP187" s="12"/>
      <c r="GQ187" s="12"/>
      <c r="GR187" s="12"/>
      <c r="GS187" s="12"/>
      <c r="GT187" s="12"/>
      <c r="GU187" s="12"/>
      <c r="GV187" s="12"/>
      <c r="GW187" s="12"/>
      <c r="GX187" s="12"/>
      <c r="GY187" s="12"/>
      <c r="GZ187" s="12"/>
      <c r="HA187" s="12"/>
      <c r="HB187" s="12"/>
      <c r="HC187" s="12"/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  <c r="HT187" s="12"/>
      <c r="HU187" s="12"/>
      <c r="HV187" s="12"/>
      <c r="HW187" s="12"/>
      <c r="HX187" s="12"/>
      <c r="HY187" s="12"/>
      <c r="HZ187" s="12"/>
      <c r="IA187" s="12"/>
      <c r="IB187" s="12"/>
      <c r="IC187" s="12"/>
      <c r="ID187" s="12"/>
      <c r="IE187" s="12"/>
      <c r="IF187" s="12"/>
      <c r="IG187" s="12"/>
      <c r="IH187" s="12"/>
      <c r="II187" s="12"/>
      <c r="IJ187" s="12"/>
      <c r="IK187" s="12"/>
      <c r="IL187" s="12"/>
      <c r="IM187" s="12"/>
      <c r="IN187" s="12"/>
      <c r="IO187" s="12"/>
      <c r="IP187" s="12"/>
      <c r="IQ187" s="12"/>
      <c r="IR187" s="12"/>
      <c r="IS187" s="12"/>
      <c r="IT187" s="12"/>
      <c r="IU187" s="12"/>
      <c r="IV187" s="12"/>
    </row>
    <row r="188" spans="1:256" s="7" customFormat="1" ht="15.75">
      <c r="A188" s="33">
        <v>2</v>
      </c>
      <c r="B188" s="141" t="s">
        <v>111</v>
      </c>
      <c r="C188" s="144">
        <v>2783.67</v>
      </c>
      <c r="D188" s="144">
        <v>7366</v>
      </c>
      <c r="E188" s="144">
        <v>5278</v>
      </c>
      <c r="F188" s="166">
        <v>4064</v>
      </c>
      <c r="G188" s="142">
        <f t="shared" si="14"/>
        <v>2.6461469929984518</v>
      </c>
      <c r="H188" s="142">
        <f t="shared" si="15"/>
        <v>1.8960580815973158</v>
      </c>
      <c r="I188" s="142">
        <f t="shared" si="16"/>
        <v>1.4599431685508699</v>
      </c>
      <c r="J188" s="143">
        <f t="shared" si="17"/>
        <v>34.940944881889763</v>
      </c>
      <c r="K188" s="144">
        <v>1420</v>
      </c>
      <c r="L188" s="144"/>
      <c r="M188" s="144"/>
      <c r="N188" s="144"/>
      <c r="O188" s="145"/>
      <c r="P188" s="44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12"/>
      <c r="DV188" s="12"/>
      <c r="DW188" s="12"/>
      <c r="DX188" s="12"/>
      <c r="DY188" s="12"/>
      <c r="DZ188" s="12"/>
      <c r="EA188" s="12"/>
      <c r="EB188" s="12"/>
      <c r="EC188" s="12"/>
      <c r="ED188" s="12"/>
      <c r="EE188" s="12"/>
      <c r="EF188" s="12"/>
      <c r="EG188" s="12"/>
      <c r="EH188" s="12"/>
      <c r="EI188" s="12"/>
      <c r="EJ188" s="12"/>
      <c r="EK188" s="12"/>
      <c r="EL188" s="12"/>
      <c r="EM188" s="12"/>
      <c r="EN188" s="12"/>
      <c r="EO188" s="12"/>
      <c r="EP188" s="12"/>
      <c r="EQ188" s="12"/>
      <c r="ER188" s="12"/>
      <c r="ES188" s="12"/>
      <c r="ET188" s="12"/>
      <c r="EU188" s="12"/>
      <c r="EV188" s="12"/>
      <c r="EW188" s="12"/>
      <c r="EX188" s="12"/>
      <c r="EY188" s="12"/>
      <c r="EZ188" s="12"/>
      <c r="FA188" s="12"/>
      <c r="FB188" s="12"/>
      <c r="FC188" s="12"/>
      <c r="FD188" s="12"/>
      <c r="FE188" s="12"/>
      <c r="FF188" s="12"/>
      <c r="FG188" s="12"/>
      <c r="FH188" s="12"/>
      <c r="FI188" s="12"/>
      <c r="FJ188" s="12"/>
      <c r="FK188" s="12"/>
      <c r="FL188" s="12"/>
      <c r="FM188" s="12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12"/>
      <c r="GK188" s="12"/>
      <c r="GL188" s="12"/>
      <c r="GM188" s="12"/>
      <c r="GN188" s="12"/>
      <c r="GO188" s="12"/>
      <c r="GP188" s="12"/>
      <c r="GQ188" s="12"/>
      <c r="GR188" s="12"/>
      <c r="GS188" s="12"/>
      <c r="GT188" s="12"/>
      <c r="GU188" s="12"/>
      <c r="GV188" s="12"/>
      <c r="GW188" s="12"/>
      <c r="GX188" s="12"/>
      <c r="GY188" s="12"/>
      <c r="GZ188" s="12"/>
      <c r="HA188" s="12"/>
      <c r="HB188" s="12"/>
      <c r="HC188" s="12"/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  <c r="IT188" s="12"/>
      <c r="IU188" s="12"/>
      <c r="IV188" s="12"/>
    </row>
    <row r="189" spans="1:256" s="7" customFormat="1" ht="15.75">
      <c r="A189" s="33">
        <v>3</v>
      </c>
      <c r="B189" s="125" t="s">
        <v>112</v>
      </c>
      <c r="C189" s="105">
        <v>1038.68</v>
      </c>
      <c r="D189" s="138">
        <v>2924</v>
      </c>
      <c r="E189" s="138">
        <v>4942</v>
      </c>
      <c r="F189" s="165">
        <v>6008</v>
      </c>
      <c r="G189" s="11">
        <f t="shared" si="14"/>
        <v>2.8151114876574113</v>
      </c>
      <c r="H189" s="11">
        <f t="shared" si="15"/>
        <v>4.7579620287287705</v>
      </c>
      <c r="I189" s="11">
        <f t="shared" si="16"/>
        <v>5.7842646435860896</v>
      </c>
      <c r="J189" s="29">
        <f t="shared" si="17"/>
        <v>35.003328894806927</v>
      </c>
      <c r="K189" s="104">
        <v>2103</v>
      </c>
      <c r="L189" s="104"/>
      <c r="M189" s="104"/>
      <c r="N189" s="104"/>
      <c r="O189" s="41"/>
      <c r="P189" s="44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2"/>
      <c r="DL189" s="12"/>
      <c r="DM189" s="12"/>
      <c r="DN189" s="12"/>
      <c r="DO189" s="12"/>
      <c r="DP189" s="12"/>
      <c r="DQ189" s="12"/>
      <c r="DR189" s="12"/>
      <c r="DS189" s="12"/>
      <c r="DT189" s="12"/>
      <c r="DU189" s="12"/>
      <c r="DV189" s="12"/>
      <c r="DW189" s="12"/>
      <c r="DX189" s="12"/>
      <c r="DY189" s="12"/>
      <c r="DZ189" s="12"/>
      <c r="EA189" s="12"/>
      <c r="EB189" s="12"/>
      <c r="EC189" s="12"/>
      <c r="ED189" s="12"/>
      <c r="EE189" s="12"/>
      <c r="EF189" s="12"/>
      <c r="EG189" s="12"/>
      <c r="EH189" s="12"/>
      <c r="EI189" s="12"/>
      <c r="EJ189" s="12"/>
      <c r="EK189" s="12"/>
      <c r="EL189" s="12"/>
      <c r="EM189" s="12"/>
      <c r="EN189" s="12"/>
      <c r="EO189" s="12"/>
      <c r="EP189" s="12"/>
      <c r="EQ189" s="12"/>
      <c r="ER189" s="12"/>
      <c r="ES189" s="12"/>
      <c r="ET189" s="12"/>
      <c r="EU189" s="12"/>
      <c r="EV189" s="12"/>
      <c r="EW189" s="12"/>
      <c r="EX189" s="12"/>
      <c r="EY189" s="12"/>
      <c r="EZ189" s="12"/>
      <c r="FA189" s="12"/>
      <c r="FB189" s="12"/>
      <c r="FC189" s="12"/>
      <c r="FD189" s="12"/>
      <c r="FE189" s="12"/>
      <c r="FF189" s="12"/>
      <c r="FG189" s="12"/>
      <c r="FH189" s="12"/>
      <c r="FI189" s="12"/>
      <c r="FJ189" s="12"/>
      <c r="FK189" s="12"/>
      <c r="FL189" s="12"/>
      <c r="FM189" s="12"/>
      <c r="FN189" s="12"/>
      <c r="FO189" s="12"/>
      <c r="FP189" s="12"/>
      <c r="FQ189" s="12"/>
      <c r="FR189" s="12"/>
      <c r="FS189" s="12"/>
      <c r="FT189" s="12"/>
      <c r="FU189" s="12"/>
      <c r="FV189" s="12"/>
      <c r="FW189" s="12"/>
      <c r="FX189" s="12"/>
      <c r="FY189" s="12"/>
      <c r="FZ189" s="12"/>
      <c r="GA189" s="12"/>
      <c r="GB189" s="12"/>
      <c r="GC189" s="12"/>
      <c r="GD189" s="12"/>
      <c r="GE189" s="12"/>
      <c r="GF189" s="12"/>
      <c r="GG189" s="12"/>
      <c r="GH189" s="12"/>
      <c r="GI189" s="12"/>
      <c r="GJ189" s="12"/>
      <c r="GK189" s="12"/>
      <c r="GL189" s="12"/>
      <c r="GM189" s="12"/>
      <c r="GN189" s="12"/>
      <c r="GO189" s="12"/>
      <c r="GP189" s="12"/>
      <c r="GQ189" s="12"/>
      <c r="GR189" s="12"/>
      <c r="GS189" s="12"/>
      <c r="GT189" s="12"/>
      <c r="GU189" s="12"/>
      <c r="GV189" s="12"/>
      <c r="GW189" s="12"/>
      <c r="GX189" s="12"/>
      <c r="GY189" s="12"/>
      <c r="GZ189" s="12"/>
      <c r="HA189" s="12"/>
      <c r="HB189" s="12"/>
      <c r="HC189" s="12"/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  <c r="HT189" s="12"/>
      <c r="HU189" s="12"/>
      <c r="HV189" s="12"/>
      <c r="HW189" s="12"/>
      <c r="HX189" s="12"/>
      <c r="HY189" s="12"/>
      <c r="HZ189" s="12"/>
      <c r="IA189" s="12"/>
      <c r="IB189" s="12"/>
      <c r="IC189" s="12"/>
      <c r="ID189" s="12"/>
      <c r="IE189" s="12"/>
      <c r="IF189" s="12"/>
      <c r="IG189" s="12"/>
      <c r="IH189" s="12"/>
      <c r="II189" s="12"/>
      <c r="IJ189" s="12"/>
      <c r="IK189" s="12"/>
      <c r="IL189" s="12"/>
      <c r="IM189" s="12"/>
      <c r="IN189" s="12"/>
      <c r="IO189" s="12"/>
      <c r="IP189" s="12"/>
      <c r="IQ189" s="12"/>
      <c r="IR189" s="12"/>
      <c r="IS189" s="12"/>
      <c r="IT189" s="12"/>
      <c r="IU189" s="12"/>
      <c r="IV189" s="12"/>
    </row>
    <row r="190" spans="1:256" s="7" customFormat="1" ht="15.75">
      <c r="A190" s="33">
        <v>4</v>
      </c>
      <c r="B190" s="125" t="s">
        <v>113</v>
      </c>
      <c r="C190" s="105">
        <v>53.7</v>
      </c>
      <c r="D190" s="138">
        <v>305</v>
      </c>
      <c r="E190" s="138">
        <v>255</v>
      </c>
      <c r="F190" s="165">
        <v>309</v>
      </c>
      <c r="G190" s="11">
        <f t="shared" si="14"/>
        <v>5.6797020484171323</v>
      </c>
      <c r="H190" s="11">
        <f t="shared" si="15"/>
        <v>4.7486033519553068</v>
      </c>
      <c r="I190" s="11">
        <f t="shared" si="16"/>
        <v>5.7541899441340778</v>
      </c>
      <c r="J190" s="29">
        <f t="shared" si="17"/>
        <v>34.95145631067961</v>
      </c>
      <c r="K190" s="104">
        <v>108</v>
      </c>
      <c r="L190" s="104"/>
      <c r="M190" s="104"/>
      <c r="N190" s="104"/>
      <c r="O190" s="41"/>
      <c r="P190" s="44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  <c r="IM190" s="12"/>
      <c r="IN190" s="12"/>
      <c r="IO190" s="12"/>
      <c r="IP190" s="12"/>
      <c r="IQ190" s="12"/>
      <c r="IR190" s="12"/>
      <c r="IS190" s="12"/>
      <c r="IT190" s="12"/>
      <c r="IU190" s="12"/>
      <c r="IV190" s="12"/>
    </row>
    <row r="191" spans="1:256" s="7" customFormat="1" ht="18" customHeight="1">
      <c r="A191" s="33">
        <v>5</v>
      </c>
      <c r="B191" s="141" t="s">
        <v>114</v>
      </c>
      <c r="C191" s="149">
        <v>3474.18</v>
      </c>
      <c r="D191" s="144">
        <v>9326</v>
      </c>
      <c r="E191" s="144">
        <v>9326</v>
      </c>
      <c r="F191" s="166">
        <v>8572</v>
      </c>
      <c r="G191" s="142">
        <f t="shared" si="14"/>
        <v>2.6843744423144456</v>
      </c>
      <c r="H191" s="142">
        <f t="shared" si="15"/>
        <v>2.6843744423144456</v>
      </c>
      <c r="I191" s="142">
        <f t="shared" si="16"/>
        <v>2.4673448123010324</v>
      </c>
      <c r="J191" s="143">
        <f t="shared" si="17"/>
        <v>34.997666822211855</v>
      </c>
      <c r="K191" s="144">
        <v>3000</v>
      </c>
      <c r="L191" s="144"/>
      <c r="M191" s="144"/>
      <c r="N191" s="144"/>
      <c r="O191" s="145"/>
      <c r="P191" s="44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  <c r="IS191" s="12"/>
      <c r="IT191" s="12"/>
      <c r="IU191" s="12"/>
      <c r="IV191" s="12"/>
    </row>
    <row r="192" spans="1:256" s="7" customFormat="1" ht="15.75">
      <c r="A192" s="33">
        <v>6</v>
      </c>
      <c r="B192" s="125" t="s">
        <v>115</v>
      </c>
      <c r="C192" s="105">
        <v>174.64</v>
      </c>
      <c r="D192" s="138">
        <v>532</v>
      </c>
      <c r="E192" s="138">
        <v>532</v>
      </c>
      <c r="F192" s="165">
        <v>547</v>
      </c>
      <c r="G192" s="11">
        <f t="shared" si="14"/>
        <v>3.0462666055886398</v>
      </c>
      <c r="H192" s="11">
        <f t="shared" si="15"/>
        <v>3.0462666055886398</v>
      </c>
      <c r="I192" s="11">
        <f t="shared" si="16"/>
        <v>3.1321575813101239</v>
      </c>
      <c r="J192" s="29">
        <f t="shared" si="17"/>
        <v>34.734917733089581</v>
      </c>
      <c r="K192" s="104">
        <v>190</v>
      </c>
      <c r="L192" s="104"/>
      <c r="M192" s="104"/>
      <c r="N192" s="104"/>
      <c r="O192" s="41"/>
      <c r="P192" s="44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  <c r="FF192" s="12"/>
      <c r="FG192" s="12"/>
      <c r="FH192" s="12"/>
      <c r="FI192" s="12"/>
      <c r="FJ192" s="12"/>
      <c r="FK192" s="12"/>
      <c r="FL192" s="12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  <c r="IM192" s="12"/>
      <c r="IN192" s="12"/>
      <c r="IO192" s="12"/>
      <c r="IP192" s="12"/>
      <c r="IQ192" s="12"/>
      <c r="IR192" s="12"/>
      <c r="IS192" s="12"/>
      <c r="IT192" s="12"/>
      <c r="IU192" s="12"/>
      <c r="IV192" s="12"/>
    </row>
    <row r="193" spans="1:256" s="7" customFormat="1" ht="15.75">
      <c r="A193" s="33">
        <v>7</v>
      </c>
      <c r="B193" s="125" t="s">
        <v>116</v>
      </c>
      <c r="C193" s="105">
        <v>22.56</v>
      </c>
      <c r="D193" s="138">
        <v>76</v>
      </c>
      <c r="E193" s="138">
        <v>107</v>
      </c>
      <c r="F193" s="165">
        <v>100</v>
      </c>
      <c r="G193" s="11">
        <f t="shared" si="14"/>
        <v>3.3687943262411348</v>
      </c>
      <c r="H193" s="11">
        <f t="shared" si="15"/>
        <v>4.7429078014184398</v>
      </c>
      <c r="I193" s="11">
        <f t="shared" si="16"/>
        <v>4.4326241134751774</v>
      </c>
      <c r="J193" s="29">
        <f t="shared" si="17"/>
        <v>30</v>
      </c>
      <c r="K193" s="104">
        <v>30</v>
      </c>
      <c r="L193" s="104"/>
      <c r="M193" s="104"/>
      <c r="N193" s="104"/>
      <c r="O193" s="41"/>
      <c r="P193" s="44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  <c r="DJ193" s="12"/>
      <c r="DK193" s="12"/>
      <c r="DL193" s="12"/>
      <c r="DM193" s="12"/>
      <c r="DN193" s="12"/>
      <c r="DO193" s="12"/>
      <c r="DP193" s="12"/>
      <c r="DQ193" s="12"/>
      <c r="DR193" s="12"/>
      <c r="DS193" s="12"/>
      <c r="DT193" s="12"/>
      <c r="DU193" s="12"/>
      <c r="DV193" s="12"/>
      <c r="DW193" s="12"/>
      <c r="DX193" s="12"/>
      <c r="DY193" s="12"/>
      <c r="DZ193" s="12"/>
      <c r="EA193" s="12"/>
      <c r="EB193" s="12"/>
      <c r="EC193" s="12"/>
      <c r="ED193" s="12"/>
      <c r="EE193" s="12"/>
      <c r="EF193" s="12"/>
      <c r="EG193" s="12"/>
      <c r="EH193" s="12"/>
      <c r="EI193" s="12"/>
      <c r="EJ193" s="12"/>
      <c r="EK193" s="12"/>
      <c r="EL193" s="12"/>
      <c r="EM193" s="12"/>
      <c r="EN193" s="12"/>
      <c r="EO193" s="12"/>
      <c r="EP193" s="12"/>
      <c r="EQ193" s="12"/>
      <c r="ER193" s="12"/>
      <c r="ES193" s="12"/>
      <c r="ET193" s="12"/>
      <c r="EU193" s="12"/>
      <c r="EV193" s="12"/>
      <c r="EW193" s="12"/>
      <c r="EX193" s="12"/>
      <c r="EY193" s="12"/>
      <c r="EZ193" s="12"/>
      <c r="FA193" s="12"/>
      <c r="FB193" s="12"/>
      <c r="FC193" s="12"/>
      <c r="FD193" s="12"/>
      <c r="FE193" s="12"/>
      <c r="FF193" s="12"/>
      <c r="FG193" s="12"/>
      <c r="FH193" s="12"/>
      <c r="FI193" s="12"/>
      <c r="FJ193" s="12"/>
      <c r="FK193" s="12"/>
      <c r="FL193" s="12"/>
      <c r="FM193" s="12"/>
      <c r="FN193" s="12"/>
      <c r="FO193" s="12"/>
      <c r="FP193" s="12"/>
      <c r="FQ193" s="12"/>
      <c r="FR193" s="12"/>
      <c r="FS193" s="12"/>
      <c r="FT193" s="12"/>
      <c r="FU193" s="12"/>
      <c r="FV193" s="12"/>
      <c r="FW193" s="12"/>
      <c r="FX193" s="12"/>
      <c r="FY193" s="12"/>
      <c r="FZ193" s="12"/>
      <c r="GA193" s="12"/>
      <c r="GB193" s="12"/>
      <c r="GC193" s="12"/>
      <c r="GD193" s="12"/>
      <c r="GE193" s="12"/>
      <c r="GF193" s="12"/>
      <c r="GG193" s="12"/>
      <c r="GH193" s="12"/>
      <c r="GI193" s="12"/>
      <c r="GJ193" s="12"/>
      <c r="GK193" s="12"/>
      <c r="GL193" s="12"/>
      <c r="GM193" s="12"/>
      <c r="GN193" s="12"/>
      <c r="GO193" s="12"/>
      <c r="GP193" s="12"/>
      <c r="GQ193" s="12"/>
      <c r="GR193" s="12"/>
      <c r="GS193" s="12"/>
      <c r="GT193" s="12"/>
      <c r="GU193" s="12"/>
      <c r="GV193" s="12"/>
      <c r="GW193" s="12"/>
      <c r="GX193" s="12"/>
      <c r="GY193" s="12"/>
      <c r="GZ193" s="12"/>
      <c r="HA193" s="12"/>
      <c r="HB193" s="12"/>
      <c r="HC193" s="12"/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  <c r="IU193" s="12"/>
      <c r="IV193" s="12"/>
    </row>
    <row r="194" spans="1:256" s="7" customFormat="1" ht="15.75">
      <c r="A194" s="33">
        <v>8</v>
      </c>
      <c r="B194" s="125" t="s">
        <v>117</v>
      </c>
      <c r="C194" s="105">
        <v>127.71</v>
      </c>
      <c r="D194" s="138">
        <v>401</v>
      </c>
      <c r="E194" s="138">
        <v>250</v>
      </c>
      <c r="F194" s="165">
        <v>252</v>
      </c>
      <c r="G194" s="11">
        <f t="shared" si="14"/>
        <v>3.1399263957403494</v>
      </c>
      <c r="H194" s="11">
        <f t="shared" si="15"/>
        <v>1.9575600970949809</v>
      </c>
      <c r="I194" s="11">
        <f t="shared" si="16"/>
        <v>1.9732205778717407</v>
      </c>
      <c r="J194" s="29">
        <f t="shared" si="17"/>
        <v>31.746031746031747</v>
      </c>
      <c r="K194" s="104">
        <v>80</v>
      </c>
      <c r="L194" s="104"/>
      <c r="M194" s="104"/>
      <c r="N194" s="104"/>
      <c r="O194" s="41"/>
      <c r="P194" s="44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  <c r="DD194" s="12"/>
      <c r="DE194" s="12"/>
      <c r="DF194" s="12"/>
      <c r="DG194" s="12"/>
      <c r="DH194" s="12"/>
      <c r="DI194" s="12"/>
      <c r="DJ194" s="12"/>
      <c r="DK194" s="12"/>
      <c r="DL194" s="12"/>
      <c r="DM194" s="12"/>
      <c r="DN194" s="12"/>
      <c r="DO194" s="12"/>
      <c r="DP194" s="12"/>
      <c r="DQ194" s="12"/>
      <c r="DR194" s="12"/>
      <c r="DS194" s="12"/>
      <c r="DT194" s="12"/>
      <c r="DU194" s="12"/>
      <c r="DV194" s="12"/>
      <c r="DW194" s="12"/>
      <c r="DX194" s="12"/>
      <c r="DY194" s="12"/>
      <c r="DZ194" s="12"/>
      <c r="EA194" s="12"/>
      <c r="EB194" s="12"/>
      <c r="EC194" s="12"/>
      <c r="ED194" s="12"/>
      <c r="EE194" s="12"/>
      <c r="EF194" s="12"/>
      <c r="EG194" s="12"/>
      <c r="EH194" s="12"/>
      <c r="EI194" s="12"/>
      <c r="EJ194" s="12"/>
      <c r="EK194" s="12"/>
      <c r="EL194" s="12"/>
      <c r="EM194" s="12"/>
      <c r="EN194" s="12"/>
      <c r="EO194" s="12"/>
      <c r="EP194" s="12"/>
      <c r="EQ194" s="12"/>
      <c r="ER194" s="12"/>
      <c r="ES194" s="12"/>
      <c r="ET194" s="12"/>
      <c r="EU194" s="12"/>
      <c r="EV194" s="12"/>
      <c r="EW194" s="12"/>
      <c r="EX194" s="12"/>
      <c r="EY194" s="12"/>
      <c r="EZ194" s="12"/>
      <c r="FA194" s="12"/>
      <c r="FB194" s="12"/>
      <c r="FC194" s="12"/>
      <c r="FD194" s="12"/>
      <c r="FE194" s="12"/>
      <c r="FF194" s="12"/>
      <c r="FG194" s="12"/>
      <c r="FH194" s="12"/>
      <c r="FI194" s="12"/>
      <c r="FJ194" s="12"/>
      <c r="FK194" s="12"/>
      <c r="FL194" s="12"/>
      <c r="FM194" s="12"/>
      <c r="FN194" s="12"/>
      <c r="FO194" s="12"/>
      <c r="FP194" s="12"/>
      <c r="FQ194" s="12"/>
      <c r="FR194" s="12"/>
      <c r="FS194" s="12"/>
      <c r="FT194" s="12"/>
      <c r="FU194" s="12"/>
      <c r="FV194" s="12"/>
      <c r="FW194" s="12"/>
      <c r="FX194" s="12"/>
      <c r="FY194" s="12"/>
      <c r="FZ194" s="12"/>
      <c r="GA194" s="12"/>
      <c r="GB194" s="12"/>
      <c r="GC194" s="12"/>
      <c r="GD194" s="12"/>
      <c r="GE194" s="12"/>
      <c r="GF194" s="12"/>
      <c r="GG194" s="12"/>
      <c r="GH194" s="12"/>
      <c r="GI194" s="12"/>
      <c r="GJ194" s="12"/>
      <c r="GK194" s="12"/>
      <c r="GL194" s="12"/>
      <c r="GM194" s="12"/>
      <c r="GN194" s="12"/>
      <c r="GO194" s="12"/>
      <c r="GP194" s="12"/>
      <c r="GQ194" s="12"/>
      <c r="GR194" s="12"/>
      <c r="GS194" s="12"/>
      <c r="GT194" s="12"/>
      <c r="GU194" s="12"/>
      <c r="GV194" s="12"/>
      <c r="GW194" s="12"/>
      <c r="GX194" s="12"/>
      <c r="GY194" s="12"/>
      <c r="GZ194" s="12"/>
      <c r="HA194" s="12"/>
      <c r="HB194" s="12"/>
      <c r="HC194" s="12"/>
      <c r="HD194" s="12"/>
      <c r="HE194" s="12"/>
      <c r="HF194" s="12"/>
      <c r="HG194" s="12"/>
      <c r="HH194" s="12"/>
      <c r="HI194" s="12"/>
      <c r="HJ194" s="12"/>
      <c r="HK194" s="12"/>
      <c r="HL194" s="12"/>
      <c r="HM194" s="12"/>
      <c r="HN194" s="12"/>
      <c r="HO194" s="12"/>
      <c r="HP194" s="12"/>
      <c r="HQ194" s="12"/>
      <c r="HR194" s="12"/>
      <c r="HS194" s="12"/>
      <c r="HT194" s="12"/>
      <c r="HU194" s="12"/>
      <c r="HV194" s="12"/>
      <c r="HW194" s="12"/>
      <c r="HX194" s="12"/>
      <c r="HY194" s="12"/>
      <c r="HZ194" s="12"/>
      <c r="IA194" s="12"/>
      <c r="IB194" s="12"/>
      <c r="IC194" s="12"/>
      <c r="ID194" s="12"/>
      <c r="IE194" s="12"/>
      <c r="IF194" s="12"/>
      <c r="IG194" s="12"/>
      <c r="IH194" s="12"/>
      <c r="II194" s="12"/>
      <c r="IJ194" s="12"/>
      <c r="IK194" s="12"/>
      <c r="IL194" s="12"/>
      <c r="IM194" s="12"/>
      <c r="IN194" s="12"/>
      <c r="IO194" s="12"/>
      <c r="IP194" s="12"/>
      <c r="IQ194" s="12"/>
      <c r="IR194" s="12"/>
      <c r="IS194" s="12"/>
      <c r="IT194" s="12"/>
      <c r="IU194" s="12"/>
      <c r="IV194" s="12"/>
    </row>
    <row r="195" spans="1:256" s="7" customFormat="1" ht="15.75">
      <c r="A195" s="33">
        <v>10</v>
      </c>
      <c r="B195" s="33" t="s">
        <v>118</v>
      </c>
      <c r="C195" s="105">
        <v>196.58</v>
      </c>
      <c r="D195" s="138">
        <v>558</v>
      </c>
      <c r="E195" s="138">
        <v>797</v>
      </c>
      <c r="F195" s="165">
        <v>800</v>
      </c>
      <c r="G195" s="11">
        <f t="shared" si="14"/>
        <v>2.8385390171940177</v>
      </c>
      <c r="H195" s="11">
        <f t="shared" si="15"/>
        <v>4.0543290263505947</v>
      </c>
      <c r="I195" s="11">
        <f t="shared" si="16"/>
        <v>4.0695899888086275</v>
      </c>
      <c r="J195" s="29">
        <f t="shared" si="17"/>
        <v>35</v>
      </c>
      <c r="K195" s="104">
        <v>280</v>
      </c>
      <c r="L195" s="104"/>
      <c r="M195" s="104"/>
      <c r="N195" s="104"/>
      <c r="O195" s="41"/>
      <c r="P195" s="44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2"/>
      <c r="DL195" s="12"/>
      <c r="DM195" s="12"/>
      <c r="DN195" s="12"/>
      <c r="DO195" s="12"/>
      <c r="DP195" s="12"/>
      <c r="DQ195" s="12"/>
      <c r="DR195" s="12"/>
      <c r="DS195" s="12"/>
      <c r="DT195" s="12"/>
      <c r="DU195" s="12"/>
      <c r="DV195" s="12"/>
      <c r="DW195" s="12"/>
      <c r="DX195" s="12"/>
      <c r="DY195" s="12"/>
      <c r="DZ195" s="12"/>
      <c r="EA195" s="12"/>
      <c r="EB195" s="12"/>
      <c r="EC195" s="12"/>
      <c r="ED195" s="12"/>
      <c r="EE195" s="12"/>
      <c r="EF195" s="12"/>
      <c r="EG195" s="12"/>
      <c r="EH195" s="12"/>
      <c r="EI195" s="12"/>
      <c r="EJ195" s="12"/>
      <c r="EK195" s="12"/>
      <c r="EL195" s="12"/>
      <c r="EM195" s="12"/>
      <c r="EN195" s="12"/>
      <c r="EO195" s="12"/>
      <c r="EP195" s="12"/>
      <c r="EQ195" s="12"/>
      <c r="ER195" s="12"/>
      <c r="ES195" s="12"/>
      <c r="ET195" s="12"/>
      <c r="EU195" s="12"/>
      <c r="EV195" s="12"/>
      <c r="EW195" s="12"/>
      <c r="EX195" s="12"/>
      <c r="EY195" s="12"/>
      <c r="EZ195" s="12"/>
      <c r="FA195" s="12"/>
      <c r="FB195" s="12"/>
      <c r="FC195" s="12"/>
      <c r="FD195" s="12"/>
      <c r="FE195" s="12"/>
      <c r="FF195" s="12"/>
      <c r="FG195" s="12"/>
      <c r="FH195" s="12"/>
      <c r="FI195" s="12"/>
      <c r="FJ195" s="12"/>
      <c r="FK195" s="12"/>
      <c r="FL195" s="12"/>
      <c r="FM195" s="12"/>
      <c r="FN195" s="12"/>
      <c r="FO195" s="12"/>
      <c r="FP195" s="12"/>
      <c r="FQ195" s="12"/>
      <c r="FR195" s="12"/>
      <c r="FS195" s="12"/>
      <c r="FT195" s="12"/>
      <c r="FU195" s="12"/>
      <c r="FV195" s="12"/>
      <c r="FW195" s="12"/>
      <c r="FX195" s="12"/>
      <c r="FY195" s="12"/>
      <c r="FZ195" s="12"/>
      <c r="GA195" s="12"/>
      <c r="GB195" s="12"/>
      <c r="GC195" s="12"/>
      <c r="GD195" s="12"/>
      <c r="GE195" s="12"/>
      <c r="GF195" s="12"/>
      <c r="GG195" s="12"/>
      <c r="GH195" s="12"/>
      <c r="GI195" s="12"/>
      <c r="GJ195" s="12"/>
      <c r="GK195" s="12"/>
      <c r="GL195" s="12"/>
      <c r="GM195" s="12"/>
      <c r="GN195" s="12"/>
      <c r="GO195" s="12"/>
      <c r="GP195" s="12"/>
      <c r="GQ195" s="12"/>
      <c r="GR195" s="12"/>
      <c r="GS195" s="12"/>
      <c r="GT195" s="12"/>
      <c r="GU195" s="12"/>
      <c r="GV195" s="12"/>
      <c r="GW195" s="12"/>
      <c r="GX195" s="12"/>
      <c r="GY195" s="12"/>
      <c r="GZ195" s="12"/>
      <c r="HA195" s="12"/>
      <c r="HB195" s="12"/>
      <c r="HC195" s="12"/>
      <c r="HD195" s="12"/>
      <c r="HE195" s="12"/>
      <c r="HF195" s="12"/>
      <c r="HG195" s="12"/>
      <c r="HH195" s="12"/>
      <c r="HI195" s="12"/>
      <c r="HJ195" s="12"/>
      <c r="HK195" s="12"/>
      <c r="HL195" s="12"/>
      <c r="HM195" s="12"/>
      <c r="HN195" s="12"/>
      <c r="HO195" s="12"/>
      <c r="HP195" s="12"/>
      <c r="HQ195" s="12"/>
      <c r="HR195" s="12"/>
      <c r="HS195" s="12"/>
      <c r="HT195" s="12"/>
      <c r="HU195" s="12"/>
      <c r="HV195" s="12"/>
      <c r="HW195" s="12"/>
      <c r="HX195" s="12"/>
      <c r="HY195" s="12"/>
      <c r="HZ195" s="12"/>
      <c r="IA195" s="12"/>
      <c r="IB195" s="12"/>
      <c r="IC195" s="12"/>
      <c r="ID195" s="12"/>
      <c r="IE195" s="12"/>
      <c r="IF195" s="12"/>
      <c r="IG195" s="12"/>
      <c r="IH195" s="12"/>
      <c r="II195" s="12"/>
      <c r="IJ195" s="12"/>
      <c r="IK195" s="12"/>
      <c r="IL195" s="12"/>
      <c r="IM195" s="12"/>
      <c r="IN195" s="12"/>
      <c r="IO195" s="12"/>
      <c r="IP195" s="12"/>
      <c r="IQ195" s="12"/>
      <c r="IR195" s="12"/>
      <c r="IS195" s="12"/>
      <c r="IT195" s="12"/>
      <c r="IU195" s="12"/>
      <c r="IV195" s="12"/>
    </row>
    <row r="196" spans="1:256" s="7" customFormat="1" ht="15.75">
      <c r="A196" s="33">
        <v>11</v>
      </c>
      <c r="B196" s="33" t="s">
        <v>225</v>
      </c>
      <c r="C196" s="105">
        <v>901.21</v>
      </c>
      <c r="D196" s="138">
        <v>2939</v>
      </c>
      <c r="E196" s="138">
        <v>1568</v>
      </c>
      <c r="F196" s="165">
        <v>1700</v>
      </c>
      <c r="G196" s="11">
        <f t="shared" si="14"/>
        <v>3.2611710921982668</v>
      </c>
      <c r="H196" s="11">
        <f t="shared" si="15"/>
        <v>1.7398830461268737</v>
      </c>
      <c r="I196" s="11">
        <f t="shared" si="16"/>
        <v>1.8863527923569423</v>
      </c>
      <c r="J196" s="29">
        <f t="shared" si="17"/>
        <v>34.705882352941174</v>
      </c>
      <c r="K196" s="104">
        <v>590</v>
      </c>
      <c r="L196" s="104"/>
      <c r="M196" s="104"/>
      <c r="N196" s="104"/>
      <c r="O196" s="41"/>
      <c r="P196" s="44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2"/>
      <c r="DL196" s="12"/>
      <c r="DM196" s="12"/>
      <c r="DN196" s="12"/>
      <c r="DO196" s="12"/>
      <c r="DP196" s="12"/>
      <c r="DQ196" s="12"/>
      <c r="DR196" s="12"/>
      <c r="DS196" s="12"/>
      <c r="DT196" s="12"/>
      <c r="DU196" s="12"/>
      <c r="DV196" s="12"/>
      <c r="DW196" s="12"/>
      <c r="DX196" s="12"/>
      <c r="DY196" s="12"/>
      <c r="DZ196" s="12"/>
      <c r="EA196" s="12"/>
      <c r="EB196" s="12"/>
      <c r="EC196" s="12"/>
      <c r="ED196" s="12"/>
      <c r="EE196" s="12"/>
      <c r="EF196" s="12"/>
      <c r="EG196" s="12"/>
      <c r="EH196" s="12"/>
      <c r="EI196" s="12"/>
      <c r="EJ196" s="12"/>
      <c r="EK196" s="12"/>
      <c r="EL196" s="12"/>
      <c r="EM196" s="12"/>
      <c r="EN196" s="12"/>
      <c r="EO196" s="12"/>
      <c r="EP196" s="12"/>
      <c r="EQ196" s="12"/>
      <c r="ER196" s="12"/>
      <c r="ES196" s="12"/>
      <c r="ET196" s="12"/>
      <c r="EU196" s="12"/>
      <c r="EV196" s="12"/>
      <c r="EW196" s="12"/>
      <c r="EX196" s="12"/>
      <c r="EY196" s="12"/>
      <c r="EZ196" s="12"/>
      <c r="FA196" s="12"/>
      <c r="FB196" s="12"/>
      <c r="FC196" s="12"/>
      <c r="FD196" s="12"/>
      <c r="FE196" s="12"/>
      <c r="FF196" s="12"/>
      <c r="FG196" s="12"/>
      <c r="FH196" s="12"/>
      <c r="FI196" s="12"/>
      <c r="FJ196" s="12"/>
      <c r="FK196" s="12"/>
      <c r="FL196" s="12"/>
      <c r="FM196" s="12"/>
      <c r="FN196" s="12"/>
      <c r="FO196" s="12"/>
      <c r="FP196" s="12"/>
      <c r="FQ196" s="12"/>
      <c r="FR196" s="12"/>
      <c r="FS196" s="12"/>
      <c r="FT196" s="12"/>
      <c r="FU196" s="12"/>
      <c r="FV196" s="12"/>
      <c r="FW196" s="12"/>
      <c r="FX196" s="12"/>
      <c r="FY196" s="12"/>
      <c r="FZ196" s="12"/>
      <c r="GA196" s="12"/>
      <c r="GB196" s="12"/>
      <c r="GC196" s="12"/>
      <c r="GD196" s="12"/>
      <c r="GE196" s="12"/>
      <c r="GF196" s="12"/>
      <c r="GG196" s="12"/>
      <c r="GH196" s="12"/>
      <c r="GI196" s="12"/>
      <c r="GJ196" s="12"/>
      <c r="GK196" s="12"/>
      <c r="GL196" s="12"/>
      <c r="GM196" s="12"/>
      <c r="GN196" s="12"/>
      <c r="GO196" s="12"/>
      <c r="GP196" s="12"/>
      <c r="GQ196" s="12"/>
      <c r="GR196" s="12"/>
      <c r="GS196" s="12"/>
      <c r="GT196" s="12"/>
      <c r="GU196" s="12"/>
      <c r="GV196" s="12"/>
      <c r="GW196" s="12"/>
      <c r="GX196" s="12"/>
      <c r="GY196" s="12"/>
      <c r="GZ196" s="12"/>
      <c r="HA196" s="12"/>
      <c r="HB196" s="12"/>
      <c r="HC196" s="12"/>
      <c r="HD196" s="12"/>
      <c r="HE196" s="12"/>
      <c r="HF196" s="12"/>
      <c r="HG196" s="12"/>
      <c r="HH196" s="12"/>
      <c r="HI196" s="12"/>
      <c r="HJ196" s="12"/>
      <c r="HK196" s="12"/>
      <c r="HL196" s="12"/>
      <c r="HM196" s="12"/>
      <c r="HN196" s="12"/>
      <c r="HO196" s="12"/>
      <c r="HP196" s="12"/>
      <c r="HQ196" s="12"/>
      <c r="HR196" s="12"/>
      <c r="HS196" s="12"/>
      <c r="HT196" s="12"/>
      <c r="HU196" s="12"/>
      <c r="HV196" s="12"/>
      <c r="HW196" s="12"/>
      <c r="HX196" s="12"/>
      <c r="HY196" s="12"/>
      <c r="HZ196" s="12"/>
      <c r="IA196" s="12"/>
      <c r="IB196" s="12"/>
      <c r="IC196" s="12"/>
      <c r="ID196" s="12"/>
      <c r="IE196" s="12"/>
      <c r="IF196" s="12"/>
      <c r="IG196" s="12"/>
      <c r="IH196" s="12"/>
      <c r="II196" s="12"/>
      <c r="IJ196" s="12"/>
      <c r="IK196" s="12"/>
      <c r="IL196" s="12"/>
      <c r="IM196" s="12"/>
      <c r="IN196" s="12"/>
      <c r="IO196" s="12"/>
      <c r="IP196" s="12"/>
      <c r="IQ196" s="12"/>
      <c r="IR196" s="12"/>
      <c r="IS196" s="12"/>
      <c r="IT196" s="12"/>
      <c r="IU196" s="12"/>
      <c r="IV196" s="12"/>
    </row>
    <row r="197" spans="1:256" s="7" customFormat="1" ht="15.75">
      <c r="A197" s="33">
        <v>12</v>
      </c>
      <c r="B197" s="33" t="s">
        <v>205</v>
      </c>
      <c r="C197" s="105">
        <v>115.6</v>
      </c>
      <c r="D197" s="28">
        <v>0</v>
      </c>
      <c r="E197" s="138">
        <v>226</v>
      </c>
      <c r="F197" s="165">
        <v>215</v>
      </c>
      <c r="G197" s="11">
        <f t="shared" si="14"/>
        <v>0</v>
      </c>
      <c r="H197" s="11">
        <f t="shared" si="15"/>
        <v>1.9550173010380625</v>
      </c>
      <c r="I197" s="11">
        <f t="shared" si="16"/>
        <v>1.8598615916955019</v>
      </c>
      <c r="J197" s="29">
        <f t="shared" si="17"/>
        <v>0</v>
      </c>
      <c r="K197" s="104">
        <v>0</v>
      </c>
      <c r="L197" s="104"/>
      <c r="M197" s="104"/>
      <c r="N197" s="104"/>
      <c r="O197" s="41"/>
      <c r="P197" s="44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/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  <c r="EP197" s="12"/>
      <c r="EQ197" s="12"/>
      <c r="ER197" s="12"/>
      <c r="ES197" s="12"/>
      <c r="ET197" s="12"/>
      <c r="EU197" s="12"/>
      <c r="EV197" s="12"/>
      <c r="EW197" s="12"/>
      <c r="EX197" s="12"/>
      <c r="EY197" s="12"/>
      <c r="EZ197" s="12"/>
      <c r="FA197" s="12"/>
      <c r="FB197" s="12"/>
      <c r="FC197" s="12"/>
      <c r="FD197" s="12"/>
      <c r="FE197" s="12"/>
      <c r="FF197" s="12"/>
      <c r="FG197" s="12"/>
      <c r="FH197" s="12"/>
      <c r="FI197" s="12"/>
      <c r="FJ197" s="12"/>
      <c r="FK197" s="12"/>
      <c r="FL197" s="12"/>
      <c r="FM197" s="12"/>
      <c r="FN197" s="12"/>
      <c r="FO197" s="12"/>
      <c r="FP197" s="12"/>
      <c r="FQ197" s="12"/>
      <c r="FR197" s="12"/>
      <c r="FS197" s="12"/>
      <c r="FT197" s="12"/>
      <c r="FU197" s="12"/>
      <c r="FV197" s="12"/>
      <c r="FW197" s="12"/>
      <c r="FX197" s="12"/>
      <c r="FY197" s="12"/>
      <c r="FZ197" s="12"/>
      <c r="GA197" s="12"/>
      <c r="GB197" s="12"/>
      <c r="GC197" s="12"/>
      <c r="GD197" s="12"/>
      <c r="GE197" s="12"/>
      <c r="GF197" s="12"/>
      <c r="GG197" s="12"/>
      <c r="GH197" s="12"/>
      <c r="GI197" s="12"/>
      <c r="GJ197" s="12"/>
      <c r="GK197" s="12"/>
      <c r="GL197" s="12"/>
      <c r="GM197" s="12"/>
      <c r="GN197" s="12"/>
      <c r="GO197" s="12"/>
      <c r="GP197" s="12"/>
      <c r="GQ197" s="12"/>
      <c r="GR197" s="12"/>
      <c r="GS197" s="12"/>
      <c r="GT197" s="12"/>
      <c r="GU197" s="12"/>
      <c r="GV197" s="12"/>
      <c r="GW197" s="12"/>
      <c r="GX197" s="12"/>
      <c r="GY197" s="12"/>
      <c r="GZ197" s="12"/>
      <c r="HA197" s="12"/>
      <c r="HB197" s="12"/>
      <c r="HC197" s="12"/>
      <c r="HD197" s="12"/>
      <c r="HE197" s="12"/>
      <c r="HF197" s="12"/>
      <c r="HG197" s="12"/>
      <c r="HH197" s="12"/>
      <c r="HI197" s="12"/>
      <c r="HJ197" s="12"/>
      <c r="HK197" s="12"/>
      <c r="HL197" s="12"/>
      <c r="HM197" s="12"/>
      <c r="HN197" s="12"/>
      <c r="HO197" s="12"/>
      <c r="HP197" s="12"/>
      <c r="HQ197" s="12"/>
      <c r="HR197" s="12"/>
      <c r="HS197" s="12"/>
      <c r="HT197" s="12"/>
      <c r="HU197" s="12"/>
      <c r="HV197" s="12"/>
      <c r="HW197" s="12"/>
      <c r="HX197" s="12"/>
      <c r="HY197" s="12"/>
      <c r="HZ197" s="12"/>
      <c r="IA197" s="12"/>
      <c r="IB197" s="12"/>
      <c r="IC197" s="12"/>
      <c r="ID197" s="12"/>
      <c r="IE197" s="12"/>
      <c r="IF197" s="12"/>
      <c r="IG197" s="12"/>
      <c r="IH197" s="12"/>
      <c r="II197" s="12"/>
      <c r="IJ197" s="12"/>
      <c r="IK197" s="12"/>
      <c r="IL197" s="12"/>
      <c r="IM197" s="12"/>
      <c r="IN197" s="12"/>
      <c r="IO197" s="12"/>
      <c r="IP197" s="12"/>
      <c r="IQ197" s="12"/>
      <c r="IR197" s="12"/>
      <c r="IS197" s="12"/>
      <c r="IT197" s="12"/>
      <c r="IU197" s="12"/>
      <c r="IV197" s="12"/>
    </row>
    <row r="198" spans="1:256" s="7" customFormat="1" ht="36.6" customHeight="1">
      <c r="A198" s="197" t="s">
        <v>119</v>
      </c>
      <c r="B198" s="197"/>
      <c r="C198" s="108">
        <f>SUM(C187:C197)</f>
        <v>9453.9</v>
      </c>
      <c r="D198" s="138">
        <f>SUM(D187:D197)</f>
        <v>25142</v>
      </c>
      <c r="E198" s="138">
        <f>SUM(E187:E197)</f>
        <v>23996</v>
      </c>
      <c r="F198" s="138">
        <f>SUM(F187:F197)</f>
        <v>23638</v>
      </c>
      <c r="G198" s="11">
        <f t="shared" si="14"/>
        <v>2.6594315573467036</v>
      </c>
      <c r="H198" s="11">
        <f t="shared" si="15"/>
        <v>2.5382117433017064</v>
      </c>
      <c r="I198" s="11">
        <f t="shared" si="16"/>
        <v>2.5003437734691505</v>
      </c>
      <c r="J198" s="29">
        <f t="shared" si="17"/>
        <v>34.131483205008884</v>
      </c>
      <c r="K198" s="104">
        <f>SUM(K187:K197)</f>
        <v>8068</v>
      </c>
      <c r="L198" s="104"/>
      <c r="M198" s="104"/>
      <c r="N198" s="104"/>
      <c r="O198" s="104"/>
      <c r="P198" s="44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2"/>
      <c r="EZ198" s="12"/>
      <c r="FA198" s="12"/>
      <c r="FB198" s="12"/>
      <c r="FC198" s="12"/>
      <c r="FD198" s="12"/>
      <c r="FE198" s="12"/>
      <c r="FF198" s="12"/>
      <c r="FG198" s="12"/>
      <c r="FH198" s="12"/>
      <c r="FI198" s="12"/>
      <c r="FJ198" s="12"/>
      <c r="FK198" s="12"/>
      <c r="FL198" s="12"/>
      <c r="FM198" s="12"/>
      <c r="FN198" s="12"/>
      <c r="FO198" s="12"/>
      <c r="FP198" s="12"/>
      <c r="FQ198" s="12"/>
      <c r="FR198" s="12"/>
      <c r="FS198" s="12"/>
      <c r="FT198" s="12"/>
      <c r="FU198" s="12"/>
      <c r="FV198" s="12"/>
      <c r="FW198" s="12"/>
      <c r="FX198" s="12"/>
      <c r="FY198" s="12"/>
      <c r="FZ198" s="12"/>
      <c r="GA198" s="12"/>
      <c r="GB198" s="12"/>
      <c r="GC198" s="12"/>
      <c r="GD198" s="12"/>
      <c r="GE198" s="12"/>
      <c r="GF198" s="12"/>
      <c r="GG198" s="12"/>
      <c r="GH198" s="12"/>
      <c r="GI198" s="12"/>
      <c r="GJ198" s="12"/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  <c r="HF198" s="12"/>
      <c r="HG198" s="12"/>
      <c r="HH198" s="12"/>
      <c r="HI198" s="12"/>
      <c r="HJ198" s="12"/>
      <c r="HK198" s="12"/>
      <c r="HL198" s="12"/>
      <c r="HM198" s="12"/>
      <c r="HN198" s="12"/>
      <c r="HO198" s="12"/>
      <c r="HP198" s="12"/>
      <c r="HQ198" s="12"/>
      <c r="HR198" s="12"/>
      <c r="HS198" s="12"/>
      <c r="HT198" s="12"/>
      <c r="HU198" s="12"/>
      <c r="HV198" s="12"/>
      <c r="HW198" s="12"/>
      <c r="HX198" s="12"/>
      <c r="HY198" s="12"/>
      <c r="HZ198" s="12"/>
      <c r="IA198" s="12"/>
      <c r="IB198" s="12"/>
      <c r="IC198" s="12"/>
      <c r="ID198" s="12"/>
      <c r="IE198" s="12"/>
      <c r="IF198" s="12"/>
      <c r="IG198" s="12"/>
      <c r="IH198" s="12"/>
      <c r="II198" s="12"/>
      <c r="IJ198" s="12"/>
      <c r="IK198" s="12"/>
      <c r="IL198" s="12"/>
      <c r="IM198" s="12"/>
      <c r="IN198" s="12"/>
      <c r="IO198" s="12"/>
      <c r="IP198" s="12"/>
      <c r="IQ198" s="12"/>
      <c r="IR198" s="12"/>
      <c r="IS198" s="12"/>
      <c r="IT198" s="12"/>
      <c r="IU198" s="12"/>
      <c r="IV198" s="12"/>
    </row>
    <row r="199" spans="1:256" s="7" customFormat="1" ht="15.75">
      <c r="A199" s="197" t="s">
        <v>120</v>
      </c>
      <c r="B199" s="197"/>
      <c r="C199" s="108"/>
      <c r="D199" s="138"/>
      <c r="E199" s="138"/>
      <c r="F199" s="138"/>
      <c r="G199" s="11"/>
      <c r="H199" s="11"/>
      <c r="I199" s="11"/>
      <c r="J199" s="29"/>
      <c r="K199" s="104"/>
      <c r="L199" s="104"/>
      <c r="M199" s="104"/>
      <c r="N199" s="104"/>
      <c r="O199" s="41"/>
      <c r="P199" s="44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12"/>
      <c r="DV199" s="12"/>
      <c r="DW199" s="12"/>
      <c r="DX199" s="12"/>
      <c r="DY199" s="12"/>
      <c r="DZ199" s="12"/>
      <c r="EA199" s="12"/>
      <c r="EB199" s="12"/>
      <c r="EC199" s="12"/>
      <c r="ED199" s="12"/>
      <c r="EE199" s="12"/>
      <c r="EF199" s="12"/>
      <c r="EG199" s="12"/>
      <c r="EH199" s="12"/>
      <c r="EI199" s="12"/>
      <c r="EJ199" s="12"/>
      <c r="EK199" s="12"/>
      <c r="EL199" s="12"/>
      <c r="EM199" s="12"/>
      <c r="EN199" s="12"/>
      <c r="EO199" s="12"/>
      <c r="EP199" s="12"/>
      <c r="EQ199" s="12"/>
      <c r="ER199" s="12"/>
      <c r="ES199" s="12"/>
      <c r="ET199" s="12"/>
      <c r="EU199" s="12"/>
      <c r="EV199" s="12"/>
      <c r="EW199" s="12"/>
      <c r="EX199" s="12"/>
      <c r="EY199" s="12"/>
      <c r="EZ199" s="12"/>
      <c r="FA199" s="12"/>
      <c r="FB199" s="12"/>
      <c r="FC199" s="12"/>
      <c r="FD199" s="12"/>
      <c r="FE199" s="12"/>
      <c r="FF199" s="12"/>
      <c r="FG199" s="12"/>
      <c r="FH199" s="12"/>
      <c r="FI199" s="12"/>
      <c r="FJ199" s="12"/>
      <c r="FK199" s="12"/>
      <c r="FL199" s="12"/>
      <c r="FM199" s="12"/>
      <c r="FN199" s="12"/>
      <c r="FO199" s="12"/>
      <c r="FP199" s="12"/>
      <c r="FQ199" s="12"/>
      <c r="FR199" s="12"/>
      <c r="FS199" s="12"/>
      <c r="FT199" s="12"/>
      <c r="FU199" s="12"/>
      <c r="FV199" s="12"/>
      <c r="FW199" s="12"/>
      <c r="FX199" s="12"/>
      <c r="FY199" s="12"/>
      <c r="FZ199" s="12"/>
      <c r="GA199" s="12"/>
      <c r="GB199" s="12"/>
      <c r="GC199" s="12"/>
      <c r="GD199" s="12"/>
      <c r="GE199" s="12"/>
      <c r="GF199" s="12"/>
      <c r="GG199" s="12"/>
      <c r="GH199" s="12"/>
      <c r="GI199" s="12"/>
      <c r="GJ199" s="12"/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  <c r="HF199" s="12"/>
      <c r="HG199" s="12"/>
      <c r="HH199" s="12"/>
      <c r="HI199" s="12"/>
      <c r="HJ199" s="12"/>
      <c r="HK199" s="12"/>
      <c r="HL199" s="12"/>
      <c r="HM199" s="12"/>
      <c r="HN199" s="12"/>
      <c r="HO199" s="12"/>
      <c r="HP199" s="12"/>
      <c r="HQ199" s="12"/>
      <c r="HR199" s="12"/>
      <c r="HS199" s="12"/>
      <c r="HT199" s="12"/>
      <c r="HU199" s="12"/>
      <c r="HV199" s="12"/>
      <c r="HW199" s="12"/>
      <c r="HX199" s="12"/>
      <c r="HY199" s="12"/>
      <c r="HZ199" s="12"/>
      <c r="IA199" s="12"/>
      <c r="IB199" s="12"/>
      <c r="IC199" s="12"/>
      <c r="ID199" s="12"/>
      <c r="IE199" s="12"/>
      <c r="IF199" s="12"/>
      <c r="IG199" s="12"/>
      <c r="IH199" s="12"/>
      <c r="II199" s="12"/>
      <c r="IJ199" s="12"/>
      <c r="IK199" s="12"/>
      <c r="IL199" s="12"/>
      <c r="IM199" s="12"/>
      <c r="IN199" s="12"/>
      <c r="IO199" s="12"/>
      <c r="IP199" s="12"/>
      <c r="IQ199" s="12"/>
      <c r="IR199" s="12"/>
      <c r="IS199" s="12"/>
      <c r="IT199" s="12"/>
      <c r="IU199" s="12"/>
      <c r="IV199" s="12"/>
    </row>
    <row r="200" spans="1:256" s="7" customFormat="1" ht="15.75">
      <c r="A200" s="33">
        <v>1</v>
      </c>
      <c r="B200" s="125" t="s">
        <v>121</v>
      </c>
      <c r="C200" s="108">
        <v>1168.4000000000001</v>
      </c>
      <c r="D200" s="136">
        <v>5831</v>
      </c>
      <c r="E200" s="136">
        <v>5808</v>
      </c>
      <c r="F200" s="165">
        <v>8416</v>
      </c>
      <c r="G200" s="11">
        <f t="shared" si="14"/>
        <v>4.99058541595344</v>
      </c>
      <c r="H200" s="11">
        <f t="shared" si="15"/>
        <v>4.9709003765833613</v>
      </c>
      <c r="I200" s="11">
        <f t="shared" si="16"/>
        <v>7.2030126668948986</v>
      </c>
      <c r="J200" s="29">
        <f t="shared" si="17"/>
        <v>34.980988593155892</v>
      </c>
      <c r="K200" s="104">
        <v>2944</v>
      </c>
      <c r="L200" s="104"/>
      <c r="M200" s="104"/>
      <c r="N200" s="104"/>
      <c r="O200" s="41"/>
      <c r="P200" s="44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  <c r="EP200" s="12"/>
      <c r="EQ200" s="12"/>
      <c r="ER200" s="12"/>
      <c r="ES200" s="12"/>
      <c r="ET200" s="12"/>
      <c r="EU200" s="12"/>
      <c r="EV200" s="12"/>
      <c r="EW200" s="12"/>
      <c r="EX200" s="12"/>
      <c r="EY200" s="12"/>
      <c r="EZ200" s="12"/>
      <c r="FA200" s="12"/>
      <c r="FB200" s="12"/>
      <c r="FC200" s="12"/>
      <c r="FD200" s="12"/>
      <c r="FE200" s="12"/>
      <c r="FF200" s="12"/>
      <c r="FG200" s="12"/>
      <c r="FH200" s="12"/>
      <c r="FI200" s="12"/>
      <c r="FJ200" s="12"/>
      <c r="FK200" s="12"/>
      <c r="FL200" s="12"/>
      <c r="FM200" s="12"/>
      <c r="FN200" s="12"/>
      <c r="FO200" s="12"/>
      <c r="FP200" s="12"/>
      <c r="FQ200" s="12"/>
      <c r="FR200" s="12"/>
      <c r="FS200" s="12"/>
      <c r="FT200" s="12"/>
      <c r="FU200" s="12"/>
      <c r="FV200" s="12"/>
      <c r="FW200" s="12"/>
      <c r="FX200" s="12"/>
      <c r="FY200" s="12"/>
      <c r="FZ200" s="12"/>
      <c r="GA200" s="12"/>
      <c r="GB200" s="12"/>
      <c r="GC200" s="12"/>
      <c r="GD200" s="12"/>
      <c r="GE200" s="12"/>
      <c r="GF200" s="12"/>
      <c r="GG200" s="12"/>
      <c r="GH200" s="12"/>
      <c r="GI200" s="12"/>
      <c r="GJ200" s="12"/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  <c r="HF200" s="12"/>
      <c r="HG200" s="12"/>
      <c r="HH200" s="12"/>
      <c r="HI200" s="12"/>
      <c r="HJ200" s="12"/>
      <c r="HK200" s="12"/>
      <c r="HL200" s="12"/>
      <c r="HM200" s="12"/>
      <c r="HN200" s="12"/>
      <c r="HO200" s="12"/>
      <c r="HP200" s="12"/>
      <c r="HQ200" s="12"/>
      <c r="HR200" s="12"/>
      <c r="HS200" s="12"/>
      <c r="HT200" s="12"/>
      <c r="HU200" s="12"/>
      <c r="HV200" s="12"/>
      <c r="HW200" s="12"/>
      <c r="HX200" s="12"/>
      <c r="HY200" s="12"/>
      <c r="HZ200" s="12"/>
      <c r="IA200" s="12"/>
      <c r="IB200" s="12"/>
      <c r="IC200" s="12"/>
      <c r="ID200" s="12"/>
      <c r="IE200" s="12"/>
      <c r="IF200" s="12"/>
      <c r="IG200" s="12"/>
      <c r="IH200" s="12"/>
      <c r="II200" s="12"/>
      <c r="IJ200" s="12"/>
      <c r="IK200" s="12"/>
      <c r="IL200" s="12"/>
      <c r="IM200" s="12"/>
      <c r="IN200" s="12"/>
      <c r="IO200" s="12"/>
      <c r="IP200" s="12"/>
      <c r="IQ200" s="12"/>
      <c r="IR200" s="12"/>
      <c r="IS200" s="12"/>
      <c r="IT200" s="12"/>
      <c r="IU200" s="12"/>
      <c r="IV200" s="12"/>
    </row>
    <row r="201" spans="1:256" s="7" customFormat="1" ht="15.75">
      <c r="A201" s="33">
        <v>2</v>
      </c>
      <c r="B201" s="33" t="s">
        <v>218</v>
      </c>
      <c r="C201" s="108"/>
      <c r="D201" s="136"/>
      <c r="E201" s="136"/>
      <c r="F201" s="165"/>
      <c r="G201" s="11"/>
      <c r="H201" s="11"/>
      <c r="I201" s="11"/>
      <c r="J201" s="29"/>
      <c r="K201" s="104"/>
      <c r="L201" s="104"/>
      <c r="M201" s="104"/>
      <c r="N201" s="104"/>
      <c r="O201" s="41"/>
      <c r="P201" s="44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2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2"/>
      <c r="EY201" s="12"/>
      <c r="EZ201" s="12"/>
      <c r="FA201" s="12"/>
      <c r="FB201" s="12"/>
      <c r="FC201" s="12"/>
      <c r="FD201" s="12"/>
      <c r="FE201" s="12"/>
      <c r="FF201" s="12"/>
      <c r="FG201" s="12"/>
      <c r="FH201" s="12"/>
      <c r="FI201" s="12"/>
      <c r="FJ201" s="12"/>
      <c r="FK201" s="12"/>
      <c r="FL201" s="12"/>
      <c r="FM201" s="12"/>
      <c r="FN201" s="12"/>
      <c r="FO201" s="12"/>
      <c r="FP201" s="12"/>
      <c r="FQ201" s="12"/>
      <c r="FR201" s="12"/>
      <c r="FS201" s="12"/>
      <c r="FT201" s="12"/>
      <c r="FU201" s="12"/>
      <c r="FV201" s="12"/>
      <c r="FW201" s="12"/>
      <c r="FX201" s="12"/>
      <c r="FY201" s="12"/>
      <c r="FZ201" s="12"/>
      <c r="GA201" s="12"/>
      <c r="GB201" s="12"/>
      <c r="GC201" s="12"/>
      <c r="GD201" s="12"/>
      <c r="GE201" s="12"/>
      <c r="GF201" s="12"/>
      <c r="GG201" s="12"/>
      <c r="GH201" s="12"/>
      <c r="GI201" s="12"/>
      <c r="GJ201" s="12"/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12"/>
      <c r="GV201" s="12"/>
      <c r="GW201" s="12"/>
      <c r="GX201" s="12"/>
      <c r="GY201" s="12"/>
      <c r="GZ201" s="12"/>
      <c r="HA201" s="12"/>
      <c r="HB201" s="12"/>
      <c r="HC201" s="12"/>
      <c r="HD201" s="12"/>
      <c r="HE201" s="12"/>
      <c r="HF201" s="12"/>
      <c r="HG201" s="12"/>
      <c r="HH201" s="12"/>
      <c r="HI201" s="12"/>
      <c r="HJ201" s="12"/>
      <c r="HK201" s="12"/>
      <c r="HL201" s="12"/>
      <c r="HM201" s="12"/>
      <c r="HN201" s="12"/>
      <c r="HO201" s="12"/>
      <c r="HP201" s="12"/>
      <c r="HQ201" s="12"/>
      <c r="HR201" s="12"/>
      <c r="HS201" s="12"/>
      <c r="HT201" s="12"/>
      <c r="HU201" s="12"/>
      <c r="HV201" s="12"/>
      <c r="HW201" s="12"/>
      <c r="HX201" s="12"/>
      <c r="HY201" s="12"/>
      <c r="HZ201" s="12"/>
      <c r="IA201" s="12"/>
      <c r="IB201" s="12"/>
      <c r="IC201" s="12"/>
      <c r="ID201" s="12"/>
      <c r="IE201" s="12"/>
      <c r="IF201" s="12"/>
      <c r="IG201" s="12"/>
      <c r="IH201" s="12"/>
      <c r="II201" s="12"/>
      <c r="IJ201" s="12"/>
      <c r="IK201" s="12"/>
      <c r="IL201" s="12"/>
      <c r="IM201" s="12"/>
      <c r="IN201" s="12"/>
      <c r="IO201" s="12"/>
      <c r="IP201" s="12"/>
      <c r="IQ201" s="12"/>
      <c r="IR201" s="12"/>
      <c r="IS201" s="12"/>
      <c r="IT201" s="12"/>
      <c r="IU201" s="12"/>
      <c r="IV201" s="12"/>
    </row>
    <row r="202" spans="1:256" s="7" customFormat="1" ht="15.75">
      <c r="A202" s="33"/>
      <c r="B202" s="33" t="s">
        <v>208</v>
      </c>
      <c r="C202" s="108">
        <v>36.26</v>
      </c>
      <c r="D202" s="134">
        <v>184</v>
      </c>
      <c r="E202" s="134">
        <v>206</v>
      </c>
      <c r="F202" s="165">
        <v>206</v>
      </c>
      <c r="G202" s="11">
        <f t="shared" ref="G202:G241" si="18">D202/C202</f>
        <v>5.0744622173193603</v>
      </c>
      <c r="H202" s="11">
        <f t="shared" ref="H202:H241" si="19">E202/C202</f>
        <v>5.6811913954771098</v>
      </c>
      <c r="I202" s="11">
        <f t="shared" ref="I202:I241" si="20">F202/C202</f>
        <v>5.6811913954771098</v>
      </c>
      <c r="J202" s="29">
        <f t="shared" si="17"/>
        <v>34.95145631067961</v>
      </c>
      <c r="K202" s="105">
        <v>72</v>
      </c>
      <c r="L202" s="104"/>
      <c r="M202" s="104"/>
      <c r="N202" s="104"/>
      <c r="O202" s="41"/>
      <c r="P202" s="44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2"/>
      <c r="HS202" s="12"/>
      <c r="HT202" s="12"/>
      <c r="HU202" s="12"/>
      <c r="HV202" s="12"/>
      <c r="HW202" s="12"/>
      <c r="HX202" s="12"/>
      <c r="HY202" s="12"/>
      <c r="HZ202" s="12"/>
      <c r="IA202" s="12"/>
      <c r="IB202" s="12"/>
      <c r="IC202" s="12"/>
      <c r="ID202" s="12"/>
      <c r="IE202" s="12"/>
      <c r="IF202" s="12"/>
      <c r="IG202" s="12"/>
      <c r="IH202" s="12"/>
      <c r="II202" s="12"/>
      <c r="IJ202" s="12"/>
      <c r="IK202" s="12"/>
      <c r="IL202" s="12"/>
      <c r="IM202" s="12"/>
      <c r="IN202" s="12"/>
      <c r="IO202" s="12"/>
      <c r="IP202" s="12"/>
      <c r="IQ202" s="12"/>
      <c r="IR202" s="12"/>
      <c r="IS202" s="12"/>
      <c r="IT202" s="12"/>
      <c r="IU202" s="12"/>
      <c r="IV202" s="12"/>
    </row>
    <row r="203" spans="1:256" s="7" customFormat="1" ht="15.75">
      <c r="A203" s="33"/>
      <c r="B203" s="33" t="s">
        <v>209</v>
      </c>
      <c r="C203" s="108">
        <v>39.700000000000003</v>
      </c>
      <c r="D203" s="134">
        <v>191</v>
      </c>
      <c r="E203" s="134">
        <v>220</v>
      </c>
      <c r="F203" s="165">
        <v>220</v>
      </c>
      <c r="G203" s="11">
        <f t="shared" si="18"/>
        <v>4.8110831234256928</v>
      </c>
      <c r="H203" s="11">
        <f t="shared" si="19"/>
        <v>5.541561712846347</v>
      </c>
      <c r="I203" s="11">
        <f t="shared" si="20"/>
        <v>5.541561712846347</v>
      </c>
      <c r="J203" s="29">
        <f t="shared" si="17"/>
        <v>34.090909090909093</v>
      </c>
      <c r="K203" s="105">
        <v>75</v>
      </c>
      <c r="L203" s="104"/>
      <c r="M203" s="104"/>
      <c r="N203" s="104"/>
      <c r="O203" s="41"/>
      <c r="P203" s="44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  <c r="GX203" s="12"/>
      <c r="GY203" s="12"/>
      <c r="GZ203" s="12"/>
      <c r="HA203" s="12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2"/>
      <c r="HP203" s="12"/>
      <c r="HQ203" s="12"/>
      <c r="HR203" s="12"/>
      <c r="HS203" s="12"/>
      <c r="HT203" s="12"/>
      <c r="HU203" s="12"/>
      <c r="HV203" s="12"/>
      <c r="HW203" s="12"/>
      <c r="HX203" s="12"/>
      <c r="HY203" s="12"/>
      <c r="HZ203" s="12"/>
      <c r="IA203" s="12"/>
      <c r="IB203" s="12"/>
      <c r="IC203" s="12"/>
      <c r="ID203" s="12"/>
      <c r="IE203" s="12"/>
      <c r="IF203" s="12"/>
      <c r="IG203" s="12"/>
      <c r="IH203" s="12"/>
      <c r="II203" s="12"/>
      <c r="IJ203" s="12"/>
      <c r="IK203" s="12"/>
      <c r="IL203" s="12"/>
      <c r="IM203" s="12"/>
      <c r="IN203" s="12"/>
      <c r="IO203" s="12"/>
      <c r="IP203" s="12"/>
      <c r="IQ203" s="12"/>
      <c r="IR203" s="12"/>
      <c r="IS203" s="12"/>
      <c r="IT203" s="12"/>
      <c r="IU203" s="12"/>
      <c r="IV203" s="12"/>
    </row>
    <row r="204" spans="1:256" s="7" customFormat="1" ht="15.75">
      <c r="A204" s="33"/>
      <c r="B204" s="33" t="s">
        <v>210</v>
      </c>
      <c r="C204" s="108">
        <v>33.53</v>
      </c>
      <c r="D204" s="134">
        <v>165</v>
      </c>
      <c r="E204" s="134">
        <v>190</v>
      </c>
      <c r="F204" s="165">
        <v>190</v>
      </c>
      <c r="G204" s="11">
        <f t="shared" si="18"/>
        <v>4.9209662988368628</v>
      </c>
      <c r="H204" s="11">
        <f t="shared" si="19"/>
        <v>5.6665672532060842</v>
      </c>
      <c r="I204" s="11">
        <f t="shared" si="20"/>
        <v>5.6665672532060842</v>
      </c>
      <c r="J204" s="29">
        <f t="shared" si="17"/>
        <v>34.210526315789473</v>
      </c>
      <c r="K204" s="105">
        <v>65</v>
      </c>
      <c r="L204" s="104"/>
      <c r="M204" s="104"/>
      <c r="N204" s="104"/>
      <c r="O204" s="41"/>
      <c r="P204" s="44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2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2"/>
      <c r="EY204" s="12"/>
      <c r="EZ204" s="12"/>
      <c r="FA204" s="12"/>
      <c r="FB204" s="12"/>
      <c r="FC204" s="12"/>
      <c r="FD204" s="12"/>
      <c r="FE204" s="12"/>
      <c r="FF204" s="12"/>
      <c r="FG204" s="12"/>
      <c r="FH204" s="12"/>
      <c r="FI204" s="12"/>
      <c r="FJ204" s="12"/>
      <c r="FK204" s="12"/>
      <c r="FL204" s="12"/>
      <c r="FM204" s="12"/>
      <c r="FN204" s="12"/>
      <c r="FO204" s="12"/>
      <c r="FP204" s="12"/>
      <c r="FQ204" s="12"/>
      <c r="FR204" s="12"/>
      <c r="FS204" s="12"/>
      <c r="FT204" s="12"/>
      <c r="FU204" s="12"/>
      <c r="FV204" s="12"/>
      <c r="FW204" s="12"/>
      <c r="FX204" s="12"/>
      <c r="FY204" s="12"/>
      <c r="FZ204" s="12"/>
      <c r="GA204" s="12"/>
      <c r="GB204" s="12"/>
      <c r="GC204" s="12"/>
      <c r="GD204" s="12"/>
      <c r="GE204" s="12"/>
      <c r="GF204" s="12"/>
      <c r="GG204" s="12"/>
      <c r="GH204" s="12"/>
      <c r="GI204" s="12"/>
      <c r="GJ204" s="12"/>
      <c r="GK204" s="12"/>
      <c r="GL204" s="12"/>
      <c r="GM204" s="12"/>
      <c r="GN204" s="12"/>
      <c r="GO204" s="12"/>
      <c r="GP204" s="12"/>
      <c r="GQ204" s="12"/>
      <c r="GR204" s="12"/>
      <c r="GS204" s="12"/>
      <c r="GT204" s="12"/>
      <c r="GU204" s="12"/>
      <c r="GV204" s="12"/>
      <c r="GW204" s="12"/>
      <c r="GX204" s="12"/>
      <c r="GY204" s="12"/>
      <c r="GZ204" s="12"/>
      <c r="HA204" s="12"/>
      <c r="HB204" s="12"/>
      <c r="HC204" s="12"/>
      <c r="HD204" s="12"/>
      <c r="HE204" s="12"/>
      <c r="HF204" s="12"/>
      <c r="HG204" s="12"/>
      <c r="HH204" s="12"/>
      <c r="HI204" s="12"/>
      <c r="HJ204" s="12"/>
      <c r="HK204" s="12"/>
      <c r="HL204" s="12"/>
      <c r="HM204" s="12"/>
      <c r="HN204" s="12"/>
      <c r="HO204" s="12"/>
      <c r="HP204" s="12"/>
      <c r="HQ204" s="12"/>
      <c r="HR204" s="12"/>
      <c r="HS204" s="12"/>
      <c r="HT204" s="12"/>
      <c r="HU204" s="12"/>
      <c r="HV204" s="12"/>
      <c r="HW204" s="12"/>
      <c r="HX204" s="12"/>
      <c r="HY204" s="12"/>
      <c r="HZ204" s="12"/>
      <c r="IA204" s="12"/>
      <c r="IB204" s="12"/>
      <c r="IC204" s="12"/>
      <c r="ID204" s="12"/>
      <c r="IE204" s="12"/>
      <c r="IF204" s="12"/>
      <c r="IG204" s="12"/>
      <c r="IH204" s="12"/>
      <c r="II204" s="12"/>
      <c r="IJ204" s="12"/>
      <c r="IK204" s="12"/>
      <c r="IL204" s="12"/>
      <c r="IM204" s="12"/>
      <c r="IN204" s="12"/>
      <c r="IO204" s="12"/>
      <c r="IP204" s="12"/>
      <c r="IQ204" s="12"/>
      <c r="IR204" s="12"/>
      <c r="IS204" s="12"/>
      <c r="IT204" s="12"/>
      <c r="IU204" s="12"/>
      <c r="IV204" s="12"/>
    </row>
    <row r="205" spans="1:256" s="7" customFormat="1" ht="15.75">
      <c r="A205" s="33"/>
      <c r="B205" s="33" t="s">
        <v>211</v>
      </c>
      <c r="C205" s="108">
        <v>46.23</v>
      </c>
      <c r="D205" s="134">
        <v>225</v>
      </c>
      <c r="E205" s="134">
        <v>259</v>
      </c>
      <c r="F205" s="165">
        <v>260</v>
      </c>
      <c r="G205" s="11">
        <f t="shared" si="18"/>
        <v>4.8669695003244646</v>
      </c>
      <c r="H205" s="11">
        <f t="shared" si="19"/>
        <v>5.602422669262384</v>
      </c>
      <c r="I205" s="11">
        <f t="shared" si="20"/>
        <v>5.6240536448193819</v>
      </c>
      <c r="J205" s="29">
        <f t="shared" si="17"/>
        <v>35</v>
      </c>
      <c r="K205" s="105">
        <v>91</v>
      </c>
      <c r="L205" s="104"/>
      <c r="M205" s="104"/>
      <c r="N205" s="104"/>
      <c r="O205" s="41"/>
      <c r="P205" s="44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  <c r="IH205" s="12"/>
      <c r="II205" s="12"/>
      <c r="IJ205" s="12"/>
      <c r="IK205" s="12"/>
      <c r="IL205" s="12"/>
      <c r="IM205" s="12"/>
      <c r="IN205" s="12"/>
      <c r="IO205" s="12"/>
      <c r="IP205" s="12"/>
      <c r="IQ205" s="12"/>
      <c r="IR205" s="12"/>
      <c r="IS205" s="12"/>
      <c r="IT205" s="12"/>
      <c r="IU205" s="12"/>
      <c r="IV205" s="12"/>
    </row>
    <row r="206" spans="1:256" s="7" customFormat="1" ht="15.75">
      <c r="A206" s="33">
        <v>3</v>
      </c>
      <c r="B206" s="125" t="s">
        <v>122</v>
      </c>
      <c r="C206" s="108">
        <v>373.99</v>
      </c>
      <c r="D206" s="134">
        <v>1623</v>
      </c>
      <c r="E206" s="134">
        <v>1531</v>
      </c>
      <c r="F206" s="165">
        <v>1465</v>
      </c>
      <c r="G206" s="11">
        <f t="shared" si="18"/>
        <v>4.3396882269579402</v>
      </c>
      <c r="H206" s="11">
        <f t="shared" si="19"/>
        <v>4.093692344715099</v>
      </c>
      <c r="I206" s="11">
        <f t="shared" si="20"/>
        <v>3.9172170378887134</v>
      </c>
      <c r="J206" s="29">
        <f t="shared" si="17"/>
        <v>35.017064846416382</v>
      </c>
      <c r="K206" s="104">
        <v>513</v>
      </c>
      <c r="L206" s="104"/>
      <c r="M206" s="104"/>
      <c r="N206" s="104"/>
      <c r="O206" s="41"/>
      <c r="P206" s="44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2"/>
      <c r="EZ206" s="12"/>
      <c r="FA206" s="12"/>
      <c r="FB206" s="12"/>
      <c r="FC206" s="12"/>
      <c r="FD206" s="12"/>
      <c r="FE206" s="12"/>
      <c r="FF206" s="12"/>
      <c r="FG206" s="12"/>
      <c r="FH206" s="12"/>
      <c r="FI206" s="12"/>
      <c r="FJ206" s="12"/>
      <c r="FK206" s="12"/>
      <c r="FL206" s="12"/>
      <c r="FM206" s="12"/>
      <c r="FN206" s="12"/>
      <c r="FO206" s="12"/>
      <c r="FP206" s="12"/>
      <c r="FQ206" s="12"/>
      <c r="FR206" s="12"/>
      <c r="FS206" s="12"/>
      <c r="FT206" s="12"/>
      <c r="FU206" s="12"/>
      <c r="FV206" s="12"/>
      <c r="FW206" s="12"/>
      <c r="FX206" s="12"/>
      <c r="FY206" s="12"/>
      <c r="FZ206" s="12"/>
      <c r="GA206" s="12"/>
      <c r="GB206" s="12"/>
      <c r="GC206" s="12"/>
      <c r="GD206" s="12"/>
      <c r="GE206" s="12"/>
      <c r="GF206" s="12"/>
      <c r="GG206" s="12"/>
      <c r="GH206" s="12"/>
      <c r="GI206" s="12"/>
      <c r="GJ206" s="12"/>
      <c r="GK206" s="12"/>
      <c r="GL206" s="12"/>
      <c r="GM206" s="12"/>
      <c r="GN206" s="12"/>
      <c r="GO206" s="12"/>
      <c r="GP206" s="12"/>
      <c r="GQ206" s="12"/>
      <c r="GR206" s="12"/>
      <c r="GS206" s="12"/>
      <c r="GT206" s="12"/>
      <c r="GU206" s="12"/>
      <c r="GV206" s="12"/>
      <c r="GW206" s="12"/>
      <c r="GX206" s="12"/>
      <c r="GY206" s="12"/>
      <c r="GZ206" s="12"/>
      <c r="HA206" s="12"/>
      <c r="HB206" s="12"/>
      <c r="HC206" s="12"/>
      <c r="HD206" s="12"/>
      <c r="HE206" s="12"/>
      <c r="HF206" s="12"/>
      <c r="HG206" s="12"/>
      <c r="HH206" s="12"/>
      <c r="HI206" s="12"/>
      <c r="HJ206" s="12"/>
      <c r="HK206" s="12"/>
      <c r="HL206" s="12"/>
      <c r="HM206" s="12"/>
      <c r="HN206" s="12"/>
      <c r="HO206" s="12"/>
      <c r="HP206" s="12"/>
      <c r="HQ206" s="12"/>
      <c r="HR206" s="12"/>
      <c r="HS206" s="12"/>
      <c r="HT206" s="12"/>
      <c r="HU206" s="12"/>
      <c r="HV206" s="12"/>
      <c r="HW206" s="12"/>
      <c r="HX206" s="12"/>
      <c r="HY206" s="12"/>
      <c r="HZ206" s="12"/>
      <c r="IA206" s="12"/>
      <c r="IB206" s="12"/>
      <c r="IC206" s="12"/>
      <c r="ID206" s="12"/>
      <c r="IE206" s="12"/>
      <c r="IF206" s="12"/>
      <c r="IG206" s="12"/>
      <c r="IH206" s="12"/>
      <c r="II206" s="12"/>
      <c r="IJ206" s="12"/>
      <c r="IK206" s="12"/>
      <c r="IL206" s="12"/>
      <c r="IM206" s="12"/>
      <c r="IN206" s="12"/>
      <c r="IO206" s="12"/>
      <c r="IP206" s="12"/>
      <c r="IQ206" s="12"/>
      <c r="IR206" s="12"/>
      <c r="IS206" s="12"/>
      <c r="IT206" s="12"/>
      <c r="IU206" s="12"/>
      <c r="IV206" s="12"/>
    </row>
    <row r="207" spans="1:256" s="7" customFormat="1" ht="15.75">
      <c r="A207" s="33">
        <v>4</v>
      </c>
      <c r="B207" s="125" t="s">
        <v>222</v>
      </c>
      <c r="C207" s="108"/>
      <c r="D207" s="134"/>
      <c r="E207" s="134"/>
      <c r="F207" s="165"/>
      <c r="G207" s="11"/>
      <c r="H207" s="11"/>
      <c r="I207" s="11"/>
      <c r="J207" s="29"/>
      <c r="K207" s="104"/>
      <c r="L207" s="104"/>
      <c r="M207" s="104"/>
      <c r="N207" s="104"/>
      <c r="O207" s="41"/>
      <c r="P207" s="44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  <c r="EL207" s="12"/>
      <c r="EM207" s="12"/>
      <c r="EN207" s="12"/>
      <c r="EO207" s="12"/>
      <c r="EP207" s="12"/>
      <c r="EQ207" s="12"/>
      <c r="ER207" s="12"/>
      <c r="ES207" s="12"/>
      <c r="ET207" s="12"/>
      <c r="EU207" s="12"/>
      <c r="EV207" s="12"/>
      <c r="EW207" s="12"/>
      <c r="EX207" s="12"/>
      <c r="EY207" s="12"/>
      <c r="EZ207" s="12"/>
      <c r="FA207" s="12"/>
      <c r="FB207" s="12"/>
      <c r="FC207" s="12"/>
      <c r="FD207" s="12"/>
      <c r="FE207" s="12"/>
      <c r="FF207" s="12"/>
      <c r="FG207" s="12"/>
      <c r="FH207" s="12"/>
      <c r="FI207" s="12"/>
      <c r="FJ207" s="12"/>
      <c r="FK207" s="12"/>
      <c r="FL207" s="12"/>
      <c r="FM207" s="12"/>
      <c r="FN207" s="12"/>
      <c r="FO207" s="12"/>
      <c r="FP207" s="12"/>
      <c r="FQ207" s="12"/>
      <c r="FR207" s="12"/>
      <c r="FS207" s="12"/>
      <c r="FT207" s="12"/>
      <c r="FU207" s="12"/>
      <c r="FV207" s="12"/>
      <c r="FW207" s="12"/>
      <c r="FX207" s="12"/>
      <c r="FY207" s="12"/>
      <c r="FZ207" s="12"/>
      <c r="GA207" s="12"/>
      <c r="GB207" s="12"/>
      <c r="GC207" s="12"/>
      <c r="GD207" s="12"/>
      <c r="GE207" s="12"/>
      <c r="GF207" s="12"/>
      <c r="GG207" s="12"/>
      <c r="GH207" s="12"/>
      <c r="GI207" s="12"/>
      <c r="GJ207" s="12"/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  <c r="GX207" s="12"/>
      <c r="GY207" s="12"/>
      <c r="GZ207" s="12"/>
      <c r="HA207" s="12"/>
      <c r="HB207" s="12"/>
      <c r="HC207" s="12"/>
      <c r="HD207" s="12"/>
      <c r="HE207" s="12"/>
      <c r="HF207" s="12"/>
      <c r="HG207" s="12"/>
      <c r="HH207" s="12"/>
      <c r="HI207" s="12"/>
      <c r="HJ207" s="12"/>
      <c r="HK207" s="12"/>
      <c r="HL207" s="12"/>
      <c r="HM207" s="12"/>
      <c r="HN207" s="12"/>
      <c r="HO207" s="12"/>
      <c r="HP207" s="12"/>
      <c r="HQ207" s="12"/>
      <c r="HR207" s="12"/>
      <c r="HS207" s="12"/>
      <c r="HT207" s="12"/>
      <c r="HU207" s="12"/>
      <c r="HV207" s="12"/>
      <c r="HW207" s="12"/>
      <c r="HX207" s="12"/>
      <c r="HY207" s="12"/>
      <c r="HZ207" s="12"/>
      <c r="IA207" s="12"/>
      <c r="IB207" s="12"/>
      <c r="IC207" s="12"/>
      <c r="ID207" s="12"/>
      <c r="IE207" s="12"/>
      <c r="IF207" s="12"/>
      <c r="IG207" s="12"/>
      <c r="IH207" s="12"/>
      <c r="II207" s="12"/>
      <c r="IJ207" s="12"/>
      <c r="IK207" s="12"/>
      <c r="IL207" s="12"/>
      <c r="IM207" s="12"/>
      <c r="IN207" s="12"/>
      <c r="IO207" s="12"/>
      <c r="IP207" s="12"/>
      <c r="IQ207" s="12"/>
      <c r="IR207" s="12"/>
      <c r="IS207" s="12"/>
      <c r="IT207" s="12"/>
      <c r="IU207" s="12"/>
      <c r="IV207" s="12"/>
    </row>
    <row r="208" spans="1:256" s="7" customFormat="1" ht="15.75">
      <c r="A208" s="33"/>
      <c r="B208" s="33" t="s">
        <v>212</v>
      </c>
      <c r="C208" s="108">
        <v>385.8</v>
      </c>
      <c r="D208" s="134">
        <v>1989</v>
      </c>
      <c r="E208" s="134">
        <v>1989</v>
      </c>
      <c r="F208" s="165">
        <v>1702</v>
      </c>
      <c r="G208" s="11">
        <f t="shared" si="18"/>
        <v>5.1555209953343697</v>
      </c>
      <c r="H208" s="11">
        <f t="shared" si="19"/>
        <v>5.1555209953343697</v>
      </c>
      <c r="I208" s="11">
        <f t="shared" si="20"/>
        <v>4.4116122343182997</v>
      </c>
      <c r="J208" s="29">
        <f t="shared" ref="J208:J241" si="21">K208*100/F208</f>
        <v>35.017626321974149</v>
      </c>
      <c r="K208" s="104">
        <v>596</v>
      </c>
      <c r="L208" s="104"/>
      <c r="M208" s="104"/>
      <c r="N208" s="104"/>
      <c r="O208" s="41"/>
      <c r="P208" s="44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2"/>
      <c r="DK208" s="12"/>
      <c r="DL208" s="12"/>
      <c r="DM208" s="12"/>
      <c r="DN208" s="12"/>
      <c r="DO208" s="12"/>
      <c r="DP208" s="12"/>
      <c r="DQ208" s="12"/>
      <c r="DR208" s="12"/>
      <c r="DS208" s="12"/>
      <c r="DT208" s="12"/>
      <c r="DU208" s="12"/>
      <c r="DV208" s="12"/>
      <c r="DW208" s="12"/>
      <c r="DX208" s="12"/>
      <c r="DY208" s="12"/>
      <c r="DZ208" s="12"/>
      <c r="EA208" s="12"/>
      <c r="EB208" s="12"/>
      <c r="EC208" s="12"/>
      <c r="ED208" s="12"/>
      <c r="EE208" s="12"/>
      <c r="EF208" s="12"/>
      <c r="EG208" s="12"/>
      <c r="EH208" s="12"/>
      <c r="EI208" s="12"/>
      <c r="EJ208" s="12"/>
      <c r="EK208" s="12"/>
      <c r="EL208" s="12"/>
      <c r="EM208" s="12"/>
      <c r="EN208" s="12"/>
      <c r="EO208" s="12"/>
      <c r="EP208" s="12"/>
      <c r="EQ208" s="12"/>
      <c r="ER208" s="12"/>
      <c r="ES208" s="12"/>
      <c r="ET208" s="12"/>
      <c r="EU208" s="12"/>
      <c r="EV208" s="12"/>
      <c r="EW208" s="12"/>
      <c r="EX208" s="12"/>
      <c r="EY208" s="12"/>
      <c r="EZ208" s="12"/>
      <c r="FA208" s="12"/>
      <c r="FB208" s="12"/>
      <c r="FC208" s="12"/>
      <c r="FD208" s="12"/>
      <c r="FE208" s="12"/>
      <c r="FF208" s="12"/>
      <c r="FG208" s="12"/>
      <c r="FH208" s="12"/>
      <c r="FI208" s="12"/>
      <c r="FJ208" s="12"/>
      <c r="FK208" s="12"/>
      <c r="FL208" s="12"/>
      <c r="FM208" s="12"/>
      <c r="FN208" s="12"/>
      <c r="FO208" s="12"/>
      <c r="FP208" s="12"/>
      <c r="FQ208" s="12"/>
      <c r="FR208" s="12"/>
      <c r="FS208" s="12"/>
      <c r="FT208" s="12"/>
      <c r="FU208" s="12"/>
      <c r="FV208" s="12"/>
      <c r="FW208" s="12"/>
      <c r="FX208" s="12"/>
      <c r="FY208" s="12"/>
      <c r="FZ208" s="12"/>
      <c r="GA208" s="12"/>
      <c r="GB208" s="12"/>
      <c r="GC208" s="12"/>
      <c r="GD208" s="12"/>
      <c r="GE208" s="12"/>
      <c r="GF208" s="12"/>
      <c r="GG208" s="12"/>
      <c r="GH208" s="12"/>
      <c r="GI208" s="12"/>
      <c r="GJ208" s="12"/>
      <c r="GK208" s="12"/>
      <c r="GL208" s="12"/>
      <c r="GM208" s="12"/>
      <c r="GN208" s="12"/>
      <c r="GO208" s="12"/>
      <c r="GP208" s="12"/>
      <c r="GQ208" s="12"/>
      <c r="GR208" s="12"/>
      <c r="GS208" s="12"/>
      <c r="GT208" s="12"/>
      <c r="GU208" s="12"/>
      <c r="GV208" s="12"/>
      <c r="GW208" s="12"/>
      <c r="GX208" s="12"/>
      <c r="GY208" s="12"/>
      <c r="GZ208" s="12"/>
      <c r="HA208" s="12"/>
      <c r="HB208" s="12"/>
      <c r="HC208" s="12"/>
      <c r="HD208" s="12"/>
      <c r="HE208" s="12"/>
      <c r="HF208" s="12"/>
      <c r="HG208" s="12"/>
      <c r="HH208" s="12"/>
      <c r="HI208" s="12"/>
      <c r="HJ208" s="12"/>
      <c r="HK208" s="12"/>
      <c r="HL208" s="12"/>
      <c r="HM208" s="12"/>
      <c r="HN208" s="12"/>
      <c r="HO208" s="12"/>
      <c r="HP208" s="12"/>
      <c r="HQ208" s="12"/>
      <c r="HR208" s="12"/>
      <c r="HS208" s="12"/>
      <c r="HT208" s="12"/>
      <c r="HU208" s="12"/>
      <c r="HV208" s="12"/>
      <c r="HW208" s="12"/>
      <c r="HX208" s="12"/>
      <c r="HY208" s="12"/>
      <c r="HZ208" s="12"/>
      <c r="IA208" s="12"/>
      <c r="IB208" s="12"/>
      <c r="IC208" s="12"/>
      <c r="ID208" s="12"/>
      <c r="IE208" s="12"/>
      <c r="IF208" s="12"/>
      <c r="IG208" s="12"/>
      <c r="IH208" s="12"/>
      <c r="II208" s="12"/>
      <c r="IJ208" s="12"/>
      <c r="IK208" s="12"/>
      <c r="IL208" s="12"/>
      <c r="IM208" s="12"/>
      <c r="IN208" s="12"/>
      <c r="IO208" s="12"/>
      <c r="IP208" s="12"/>
      <c r="IQ208" s="12"/>
      <c r="IR208" s="12"/>
      <c r="IS208" s="12"/>
      <c r="IT208" s="12"/>
      <c r="IU208" s="12"/>
      <c r="IV208" s="12"/>
    </row>
    <row r="209" spans="1:256" s="7" customFormat="1" ht="15.75">
      <c r="A209" s="33">
        <v>5</v>
      </c>
      <c r="B209" s="132" t="s">
        <v>123</v>
      </c>
      <c r="C209" s="108">
        <v>119.27</v>
      </c>
      <c r="D209" s="134">
        <v>171</v>
      </c>
      <c r="E209" s="134">
        <v>160</v>
      </c>
      <c r="F209" s="165">
        <v>160</v>
      </c>
      <c r="G209" s="11">
        <f t="shared" si="18"/>
        <v>1.4337218076632849</v>
      </c>
      <c r="H209" s="11">
        <f t="shared" si="19"/>
        <v>1.3414940890416702</v>
      </c>
      <c r="I209" s="11">
        <f t="shared" si="20"/>
        <v>1.3414940890416702</v>
      </c>
      <c r="J209" s="29">
        <f t="shared" si="21"/>
        <v>31.25</v>
      </c>
      <c r="K209" s="104">
        <v>50</v>
      </c>
      <c r="L209" s="104"/>
      <c r="M209" s="104"/>
      <c r="N209" s="104"/>
      <c r="O209" s="41"/>
      <c r="P209" s="44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12"/>
      <c r="DV209" s="12"/>
      <c r="DW209" s="12"/>
      <c r="DX209" s="12"/>
      <c r="DY209" s="12"/>
      <c r="DZ209" s="12"/>
      <c r="EA209" s="12"/>
      <c r="EB209" s="12"/>
      <c r="EC209" s="12"/>
      <c r="ED209" s="12"/>
      <c r="EE209" s="12"/>
      <c r="EF209" s="12"/>
      <c r="EG209" s="12"/>
      <c r="EH209" s="12"/>
      <c r="EI209" s="12"/>
      <c r="EJ209" s="12"/>
      <c r="EK209" s="12"/>
      <c r="EL209" s="12"/>
      <c r="EM209" s="12"/>
      <c r="EN209" s="12"/>
      <c r="EO209" s="12"/>
      <c r="EP209" s="12"/>
      <c r="EQ209" s="12"/>
      <c r="ER209" s="12"/>
      <c r="ES209" s="12"/>
      <c r="ET209" s="12"/>
      <c r="EU209" s="12"/>
      <c r="EV209" s="12"/>
      <c r="EW209" s="12"/>
      <c r="EX209" s="12"/>
      <c r="EY209" s="12"/>
      <c r="EZ209" s="12"/>
      <c r="FA209" s="12"/>
      <c r="FB209" s="12"/>
      <c r="FC209" s="12"/>
      <c r="FD209" s="12"/>
      <c r="FE209" s="12"/>
      <c r="FF209" s="12"/>
      <c r="FG209" s="12"/>
      <c r="FH209" s="12"/>
      <c r="FI209" s="12"/>
      <c r="FJ209" s="12"/>
      <c r="FK209" s="12"/>
      <c r="FL209" s="12"/>
      <c r="FM209" s="12"/>
      <c r="FN209" s="12"/>
      <c r="FO209" s="12"/>
      <c r="FP209" s="12"/>
      <c r="FQ209" s="12"/>
      <c r="FR209" s="12"/>
      <c r="FS209" s="12"/>
      <c r="FT209" s="12"/>
      <c r="FU209" s="12"/>
      <c r="FV209" s="12"/>
      <c r="FW209" s="12"/>
      <c r="FX209" s="12"/>
      <c r="FY209" s="12"/>
      <c r="FZ209" s="12"/>
      <c r="GA209" s="12"/>
      <c r="GB209" s="12"/>
      <c r="GC209" s="12"/>
      <c r="GD209" s="12"/>
      <c r="GE209" s="12"/>
      <c r="GF209" s="12"/>
      <c r="GG209" s="12"/>
      <c r="GH209" s="12"/>
      <c r="GI209" s="12"/>
      <c r="GJ209" s="12"/>
      <c r="GK209" s="12"/>
      <c r="GL209" s="12"/>
      <c r="GM209" s="12"/>
      <c r="GN209" s="12"/>
      <c r="GO209" s="12"/>
      <c r="GP209" s="12"/>
      <c r="GQ209" s="12"/>
      <c r="GR209" s="12"/>
      <c r="GS209" s="12"/>
      <c r="GT209" s="12"/>
      <c r="GU209" s="12"/>
      <c r="GV209" s="12"/>
      <c r="GW209" s="12"/>
      <c r="GX209" s="12"/>
      <c r="GY209" s="12"/>
      <c r="GZ209" s="12"/>
      <c r="HA209" s="12"/>
      <c r="HB209" s="12"/>
      <c r="HC209" s="12"/>
      <c r="HD209" s="12"/>
      <c r="HE209" s="12"/>
      <c r="HF209" s="12"/>
      <c r="HG209" s="12"/>
      <c r="HH209" s="12"/>
      <c r="HI209" s="12"/>
      <c r="HJ209" s="12"/>
      <c r="HK209" s="12"/>
      <c r="HL209" s="12"/>
      <c r="HM209" s="12"/>
      <c r="HN209" s="12"/>
      <c r="HO209" s="12"/>
      <c r="HP209" s="12"/>
      <c r="HQ209" s="12"/>
      <c r="HR209" s="12"/>
      <c r="HS209" s="12"/>
      <c r="HT209" s="12"/>
      <c r="HU209" s="12"/>
      <c r="HV209" s="12"/>
      <c r="HW209" s="12"/>
      <c r="HX209" s="12"/>
      <c r="HY209" s="12"/>
      <c r="HZ209" s="12"/>
      <c r="IA209" s="12"/>
      <c r="IB209" s="12"/>
      <c r="IC209" s="12"/>
      <c r="ID209" s="12"/>
      <c r="IE209" s="12"/>
      <c r="IF209" s="12"/>
      <c r="IG209" s="12"/>
      <c r="IH209" s="12"/>
      <c r="II209" s="12"/>
      <c r="IJ209" s="12"/>
      <c r="IK209" s="12"/>
      <c r="IL209" s="12"/>
      <c r="IM209" s="12"/>
      <c r="IN209" s="12"/>
      <c r="IO209" s="12"/>
      <c r="IP209" s="12"/>
      <c r="IQ209" s="12"/>
      <c r="IR209" s="12"/>
      <c r="IS209" s="12"/>
      <c r="IT209" s="12"/>
      <c r="IU209" s="12"/>
      <c r="IV209" s="12"/>
    </row>
    <row r="210" spans="1:256" s="7" customFormat="1" ht="15.75">
      <c r="A210" s="33">
        <v>6</v>
      </c>
      <c r="B210" s="125" t="s">
        <v>217</v>
      </c>
      <c r="C210" s="108"/>
      <c r="D210" s="134"/>
      <c r="E210" s="134"/>
      <c r="F210" s="165"/>
      <c r="G210" s="11"/>
      <c r="H210" s="11"/>
      <c r="I210" s="11"/>
      <c r="J210" s="29"/>
      <c r="K210" s="104"/>
      <c r="L210" s="104"/>
      <c r="M210" s="104"/>
      <c r="N210" s="104"/>
      <c r="O210" s="41"/>
      <c r="P210" s="44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2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12"/>
      <c r="EZ210" s="12"/>
      <c r="FA210" s="12"/>
      <c r="FB210" s="12"/>
      <c r="FC210" s="12"/>
      <c r="FD210" s="12"/>
      <c r="FE210" s="12"/>
      <c r="FF210" s="12"/>
      <c r="FG210" s="12"/>
      <c r="FH210" s="12"/>
      <c r="FI210" s="12"/>
      <c r="FJ210" s="12"/>
      <c r="FK210" s="12"/>
      <c r="FL210" s="12"/>
      <c r="FM210" s="12"/>
      <c r="FN210" s="12"/>
      <c r="FO210" s="12"/>
      <c r="FP210" s="12"/>
      <c r="FQ210" s="12"/>
      <c r="FR210" s="12"/>
      <c r="FS210" s="12"/>
      <c r="FT210" s="12"/>
      <c r="FU210" s="12"/>
      <c r="FV210" s="12"/>
      <c r="FW210" s="12"/>
      <c r="FX210" s="12"/>
      <c r="FY210" s="12"/>
      <c r="FZ210" s="12"/>
      <c r="GA210" s="12"/>
      <c r="GB210" s="12"/>
      <c r="GC210" s="12"/>
      <c r="GD210" s="12"/>
      <c r="GE210" s="12"/>
      <c r="GF210" s="12"/>
      <c r="GG210" s="12"/>
      <c r="GH210" s="12"/>
      <c r="GI210" s="12"/>
      <c r="GJ210" s="12"/>
      <c r="GK210" s="12"/>
      <c r="GL210" s="12"/>
      <c r="GM210" s="12"/>
      <c r="GN210" s="12"/>
      <c r="GO210" s="12"/>
      <c r="GP210" s="12"/>
      <c r="GQ210" s="12"/>
      <c r="GR210" s="12"/>
      <c r="GS210" s="12"/>
      <c r="GT210" s="12"/>
      <c r="GU210" s="12"/>
      <c r="GV210" s="12"/>
      <c r="GW210" s="12"/>
      <c r="GX210" s="12"/>
      <c r="GY210" s="12"/>
      <c r="GZ210" s="12"/>
      <c r="HA210" s="12"/>
      <c r="HB210" s="12"/>
      <c r="HC210" s="12"/>
      <c r="HD210" s="12"/>
      <c r="HE210" s="12"/>
      <c r="HF210" s="12"/>
      <c r="HG210" s="12"/>
      <c r="HH210" s="12"/>
      <c r="HI210" s="12"/>
      <c r="HJ210" s="12"/>
      <c r="HK210" s="12"/>
      <c r="HL210" s="12"/>
      <c r="HM210" s="12"/>
      <c r="HN210" s="12"/>
      <c r="HO210" s="12"/>
      <c r="HP210" s="12"/>
      <c r="HQ210" s="12"/>
      <c r="HR210" s="12"/>
      <c r="HS210" s="12"/>
      <c r="HT210" s="12"/>
      <c r="HU210" s="12"/>
      <c r="HV210" s="12"/>
      <c r="HW210" s="12"/>
      <c r="HX210" s="12"/>
      <c r="HY210" s="12"/>
      <c r="HZ210" s="12"/>
      <c r="IA210" s="12"/>
      <c r="IB210" s="12"/>
      <c r="IC210" s="12"/>
      <c r="ID210" s="12"/>
      <c r="IE210" s="12"/>
      <c r="IF210" s="12"/>
      <c r="IG210" s="12"/>
      <c r="IH210" s="12"/>
      <c r="II210" s="12"/>
      <c r="IJ210" s="12"/>
      <c r="IK210" s="12"/>
      <c r="IL210" s="12"/>
      <c r="IM210" s="12"/>
      <c r="IN210" s="12"/>
      <c r="IO210" s="12"/>
      <c r="IP210" s="12"/>
      <c r="IQ210" s="12"/>
      <c r="IR210" s="12"/>
      <c r="IS210" s="12"/>
      <c r="IT210" s="12"/>
      <c r="IU210" s="12"/>
      <c r="IV210" s="12"/>
    </row>
    <row r="211" spans="1:256" s="7" customFormat="1" ht="15.75">
      <c r="A211" s="33"/>
      <c r="B211" s="33" t="s">
        <v>213</v>
      </c>
      <c r="C211" s="108">
        <v>105.37</v>
      </c>
      <c r="D211" s="134">
        <v>632</v>
      </c>
      <c r="E211" s="134">
        <v>610</v>
      </c>
      <c r="F211" s="165">
        <v>421</v>
      </c>
      <c r="G211" s="11">
        <f t="shared" si="18"/>
        <v>5.9979121191990128</v>
      </c>
      <c r="H211" s="11">
        <f t="shared" si="19"/>
        <v>5.7891240391003134</v>
      </c>
      <c r="I211" s="11">
        <f t="shared" si="20"/>
        <v>3.9954446237069372</v>
      </c>
      <c r="J211" s="29">
        <f t="shared" si="21"/>
        <v>34.916864608076011</v>
      </c>
      <c r="K211" s="105">
        <v>147</v>
      </c>
      <c r="L211" s="104"/>
      <c r="M211" s="104"/>
      <c r="N211" s="104"/>
      <c r="O211" s="41"/>
      <c r="P211" s="44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  <c r="DF211" s="12"/>
      <c r="DG211" s="12"/>
      <c r="DH211" s="12"/>
      <c r="DI211" s="12"/>
      <c r="DJ211" s="12"/>
      <c r="DK211" s="12"/>
      <c r="DL211" s="12"/>
      <c r="DM211" s="12"/>
      <c r="DN211" s="12"/>
      <c r="DO211" s="12"/>
      <c r="DP211" s="12"/>
      <c r="DQ211" s="12"/>
      <c r="DR211" s="12"/>
      <c r="DS211" s="12"/>
      <c r="DT211" s="12"/>
      <c r="DU211" s="12"/>
      <c r="DV211" s="12"/>
      <c r="DW211" s="12"/>
      <c r="DX211" s="12"/>
      <c r="DY211" s="12"/>
      <c r="DZ211" s="12"/>
      <c r="EA211" s="12"/>
      <c r="EB211" s="12"/>
      <c r="EC211" s="12"/>
      <c r="ED211" s="12"/>
      <c r="EE211" s="12"/>
      <c r="EF211" s="12"/>
      <c r="EG211" s="12"/>
      <c r="EH211" s="12"/>
      <c r="EI211" s="12"/>
      <c r="EJ211" s="12"/>
      <c r="EK211" s="12"/>
      <c r="EL211" s="12"/>
      <c r="EM211" s="12"/>
      <c r="EN211" s="12"/>
      <c r="EO211" s="12"/>
      <c r="EP211" s="12"/>
      <c r="EQ211" s="12"/>
      <c r="ER211" s="12"/>
      <c r="ES211" s="12"/>
      <c r="ET211" s="12"/>
      <c r="EU211" s="12"/>
      <c r="EV211" s="12"/>
      <c r="EW211" s="12"/>
      <c r="EX211" s="12"/>
      <c r="EY211" s="12"/>
      <c r="EZ211" s="12"/>
      <c r="FA211" s="12"/>
      <c r="FB211" s="12"/>
      <c r="FC211" s="12"/>
      <c r="FD211" s="12"/>
      <c r="FE211" s="12"/>
      <c r="FF211" s="12"/>
      <c r="FG211" s="12"/>
      <c r="FH211" s="12"/>
      <c r="FI211" s="12"/>
      <c r="FJ211" s="12"/>
      <c r="FK211" s="12"/>
      <c r="FL211" s="12"/>
      <c r="FM211" s="12"/>
      <c r="FN211" s="12"/>
      <c r="FO211" s="12"/>
      <c r="FP211" s="12"/>
      <c r="FQ211" s="12"/>
      <c r="FR211" s="12"/>
      <c r="FS211" s="12"/>
      <c r="FT211" s="12"/>
      <c r="FU211" s="12"/>
      <c r="FV211" s="12"/>
      <c r="FW211" s="12"/>
      <c r="FX211" s="12"/>
      <c r="FY211" s="12"/>
      <c r="FZ211" s="12"/>
      <c r="GA211" s="12"/>
      <c r="GB211" s="12"/>
      <c r="GC211" s="12"/>
      <c r="GD211" s="12"/>
      <c r="GE211" s="12"/>
      <c r="GF211" s="12"/>
      <c r="GG211" s="12"/>
      <c r="GH211" s="12"/>
      <c r="GI211" s="12"/>
      <c r="GJ211" s="12"/>
      <c r="GK211" s="12"/>
      <c r="GL211" s="12"/>
      <c r="GM211" s="12"/>
      <c r="GN211" s="12"/>
      <c r="GO211" s="12"/>
      <c r="GP211" s="12"/>
      <c r="GQ211" s="12"/>
      <c r="GR211" s="12"/>
      <c r="GS211" s="12"/>
      <c r="GT211" s="12"/>
      <c r="GU211" s="12"/>
      <c r="GV211" s="12"/>
      <c r="GW211" s="12"/>
      <c r="GX211" s="12"/>
      <c r="GY211" s="12"/>
      <c r="GZ211" s="12"/>
      <c r="HA211" s="12"/>
      <c r="HB211" s="12"/>
      <c r="HC211" s="12"/>
      <c r="HD211" s="12"/>
      <c r="HE211" s="12"/>
      <c r="HF211" s="12"/>
      <c r="HG211" s="12"/>
      <c r="HH211" s="12"/>
      <c r="HI211" s="12"/>
      <c r="HJ211" s="12"/>
      <c r="HK211" s="12"/>
      <c r="HL211" s="12"/>
      <c r="HM211" s="12"/>
      <c r="HN211" s="12"/>
      <c r="HO211" s="12"/>
      <c r="HP211" s="12"/>
      <c r="HQ211" s="12"/>
      <c r="HR211" s="12"/>
      <c r="HS211" s="12"/>
      <c r="HT211" s="12"/>
      <c r="HU211" s="12"/>
      <c r="HV211" s="12"/>
      <c r="HW211" s="12"/>
      <c r="HX211" s="12"/>
      <c r="HY211" s="12"/>
      <c r="HZ211" s="12"/>
      <c r="IA211" s="12"/>
      <c r="IB211" s="12"/>
      <c r="IC211" s="12"/>
      <c r="ID211" s="12"/>
      <c r="IE211" s="12"/>
      <c r="IF211" s="12"/>
      <c r="IG211" s="12"/>
      <c r="IH211" s="12"/>
      <c r="II211" s="12"/>
      <c r="IJ211" s="12"/>
      <c r="IK211" s="12"/>
      <c r="IL211" s="12"/>
      <c r="IM211" s="12"/>
      <c r="IN211" s="12"/>
      <c r="IO211" s="12"/>
      <c r="IP211" s="12"/>
      <c r="IQ211" s="12"/>
      <c r="IR211" s="12"/>
      <c r="IS211" s="12"/>
      <c r="IT211" s="12"/>
      <c r="IU211" s="12"/>
      <c r="IV211" s="12"/>
    </row>
    <row r="212" spans="1:256" s="7" customFormat="1" ht="15.75">
      <c r="A212" s="33"/>
      <c r="B212" s="33" t="s">
        <v>214</v>
      </c>
      <c r="C212" s="108">
        <v>180.53</v>
      </c>
      <c r="D212" s="134">
        <v>834</v>
      </c>
      <c r="E212" s="134">
        <v>834</v>
      </c>
      <c r="F212" s="165">
        <v>670</v>
      </c>
      <c r="G212" s="11">
        <f t="shared" si="18"/>
        <v>4.6197307926660391</v>
      </c>
      <c r="H212" s="11">
        <f t="shared" si="19"/>
        <v>4.6197307926660391</v>
      </c>
      <c r="I212" s="11">
        <f t="shared" si="20"/>
        <v>3.7112945216861464</v>
      </c>
      <c r="J212" s="29">
        <f t="shared" si="21"/>
        <v>34.92537313432836</v>
      </c>
      <c r="K212" s="105">
        <v>234</v>
      </c>
      <c r="L212" s="104"/>
      <c r="M212" s="104"/>
      <c r="N212" s="104"/>
      <c r="O212" s="41"/>
      <c r="P212" s="44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  <c r="DF212" s="12"/>
      <c r="DG212" s="12"/>
      <c r="DH212" s="12"/>
      <c r="DI212" s="12"/>
      <c r="DJ212" s="12"/>
      <c r="DK212" s="12"/>
      <c r="DL212" s="12"/>
      <c r="DM212" s="12"/>
      <c r="DN212" s="12"/>
      <c r="DO212" s="12"/>
      <c r="DP212" s="12"/>
      <c r="DQ212" s="12"/>
      <c r="DR212" s="12"/>
      <c r="DS212" s="12"/>
      <c r="DT212" s="12"/>
      <c r="DU212" s="12"/>
      <c r="DV212" s="12"/>
      <c r="DW212" s="12"/>
      <c r="DX212" s="12"/>
      <c r="DY212" s="12"/>
      <c r="DZ212" s="12"/>
      <c r="EA212" s="12"/>
      <c r="EB212" s="12"/>
      <c r="EC212" s="12"/>
      <c r="ED212" s="12"/>
      <c r="EE212" s="12"/>
      <c r="EF212" s="12"/>
      <c r="EG212" s="12"/>
      <c r="EH212" s="12"/>
      <c r="EI212" s="12"/>
      <c r="EJ212" s="12"/>
      <c r="EK212" s="12"/>
      <c r="EL212" s="12"/>
      <c r="EM212" s="12"/>
      <c r="EN212" s="12"/>
      <c r="EO212" s="12"/>
      <c r="EP212" s="12"/>
      <c r="EQ212" s="12"/>
      <c r="ER212" s="12"/>
      <c r="ES212" s="12"/>
      <c r="ET212" s="12"/>
      <c r="EU212" s="12"/>
      <c r="EV212" s="12"/>
      <c r="EW212" s="12"/>
      <c r="EX212" s="12"/>
      <c r="EY212" s="12"/>
      <c r="EZ212" s="12"/>
      <c r="FA212" s="12"/>
      <c r="FB212" s="12"/>
      <c r="FC212" s="12"/>
      <c r="FD212" s="12"/>
      <c r="FE212" s="12"/>
      <c r="FF212" s="12"/>
      <c r="FG212" s="12"/>
      <c r="FH212" s="12"/>
      <c r="FI212" s="12"/>
      <c r="FJ212" s="12"/>
      <c r="FK212" s="12"/>
      <c r="FL212" s="12"/>
      <c r="FM212" s="12"/>
      <c r="FN212" s="12"/>
      <c r="FO212" s="12"/>
      <c r="FP212" s="12"/>
      <c r="FQ212" s="12"/>
      <c r="FR212" s="12"/>
      <c r="FS212" s="12"/>
      <c r="FT212" s="12"/>
      <c r="FU212" s="12"/>
      <c r="FV212" s="12"/>
      <c r="FW212" s="12"/>
      <c r="FX212" s="12"/>
      <c r="FY212" s="12"/>
      <c r="FZ212" s="12"/>
      <c r="GA212" s="12"/>
      <c r="GB212" s="12"/>
      <c r="GC212" s="12"/>
      <c r="GD212" s="12"/>
      <c r="GE212" s="12"/>
      <c r="GF212" s="12"/>
      <c r="GG212" s="12"/>
      <c r="GH212" s="12"/>
      <c r="GI212" s="12"/>
      <c r="GJ212" s="12"/>
      <c r="GK212" s="12"/>
      <c r="GL212" s="12"/>
      <c r="GM212" s="12"/>
      <c r="GN212" s="12"/>
      <c r="GO212" s="12"/>
      <c r="GP212" s="12"/>
      <c r="GQ212" s="12"/>
      <c r="GR212" s="12"/>
      <c r="GS212" s="12"/>
      <c r="GT212" s="12"/>
      <c r="GU212" s="12"/>
      <c r="GV212" s="12"/>
      <c r="GW212" s="12"/>
      <c r="GX212" s="12"/>
      <c r="GY212" s="12"/>
      <c r="GZ212" s="12"/>
      <c r="HA212" s="12"/>
      <c r="HB212" s="12"/>
      <c r="HC212" s="12"/>
      <c r="HD212" s="12"/>
      <c r="HE212" s="12"/>
      <c r="HF212" s="12"/>
      <c r="HG212" s="12"/>
      <c r="HH212" s="12"/>
      <c r="HI212" s="12"/>
      <c r="HJ212" s="12"/>
      <c r="HK212" s="12"/>
      <c r="HL212" s="12"/>
      <c r="HM212" s="12"/>
      <c r="HN212" s="12"/>
      <c r="HO212" s="12"/>
      <c r="HP212" s="12"/>
      <c r="HQ212" s="12"/>
      <c r="HR212" s="12"/>
      <c r="HS212" s="12"/>
      <c r="HT212" s="12"/>
      <c r="HU212" s="12"/>
      <c r="HV212" s="12"/>
      <c r="HW212" s="12"/>
      <c r="HX212" s="12"/>
      <c r="HY212" s="12"/>
      <c r="HZ212" s="12"/>
      <c r="IA212" s="12"/>
      <c r="IB212" s="12"/>
      <c r="IC212" s="12"/>
      <c r="ID212" s="12"/>
      <c r="IE212" s="12"/>
      <c r="IF212" s="12"/>
      <c r="IG212" s="12"/>
      <c r="IH212" s="12"/>
      <c r="II212" s="12"/>
      <c r="IJ212" s="12"/>
      <c r="IK212" s="12"/>
      <c r="IL212" s="12"/>
      <c r="IM212" s="12"/>
      <c r="IN212" s="12"/>
      <c r="IO212" s="12"/>
      <c r="IP212" s="12"/>
      <c r="IQ212" s="12"/>
      <c r="IR212" s="12"/>
      <c r="IS212" s="12"/>
      <c r="IT212" s="12"/>
      <c r="IU212" s="12"/>
      <c r="IV212" s="12"/>
    </row>
    <row r="213" spans="1:256" s="7" customFormat="1" ht="15.75">
      <c r="A213" s="33"/>
      <c r="B213" s="33" t="s">
        <v>215</v>
      </c>
      <c r="C213" s="108">
        <v>22.28</v>
      </c>
      <c r="D213" s="134">
        <v>138</v>
      </c>
      <c r="E213" s="134">
        <v>138</v>
      </c>
      <c r="F213" s="165">
        <v>117</v>
      </c>
      <c r="G213" s="11">
        <f t="shared" si="18"/>
        <v>6.1938958707360863</v>
      </c>
      <c r="H213" s="11">
        <f t="shared" si="19"/>
        <v>6.1938958707360863</v>
      </c>
      <c r="I213" s="11">
        <f t="shared" si="20"/>
        <v>5.2513464991023335</v>
      </c>
      <c r="J213" s="29">
        <f t="shared" si="21"/>
        <v>35.042735042735046</v>
      </c>
      <c r="K213" s="105">
        <v>41</v>
      </c>
      <c r="L213" s="104"/>
      <c r="M213" s="104"/>
      <c r="N213" s="104"/>
      <c r="O213" s="41"/>
      <c r="P213" s="44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2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2"/>
      <c r="EY213" s="12"/>
      <c r="EZ213" s="12"/>
      <c r="FA213" s="12"/>
      <c r="FB213" s="12"/>
      <c r="FC213" s="12"/>
      <c r="FD213" s="12"/>
      <c r="FE213" s="12"/>
      <c r="FF213" s="12"/>
      <c r="FG213" s="12"/>
      <c r="FH213" s="12"/>
      <c r="FI213" s="12"/>
      <c r="FJ213" s="12"/>
      <c r="FK213" s="12"/>
      <c r="FL213" s="12"/>
      <c r="FM213" s="12"/>
      <c r="FN213" s="12"/>
      <c r="FO213" s="12"/>
      <c r="FP213" s="12"/>
      <c r="FQ213" s="12"/>
      <c r="FR213" s="12"/>
      <c r="FS213" s="12"/>
      <c r="FT213" s="12"/>
      <c r="FU213" s="12"/>
      <c r="FV213" s="12"/>
      <c r="FW213" s="12"/>
      <c r="FX213" s="12"/>
      <c r="FY213" s="12"/>
      <c r="FZ213" s="12"/>
      <c r="GA213" s="12"/>
      <c r="GB213" s="12"/>
      <c r="GC213" s="12"/>
      <c r="GD213" s="12"/>
      <c r="GE213" s="12"/>
      <c r="GF213" s="12"/>
      <c r="GG213" s="12"/>
      <c r="GH213" s="12"/>
      <c r="GI213" s="12"/>
      <c r="GJ213" s="12"/>
      <c r="GK213" s="12"/>
      <c r="GL213" s="12"/>
      <c r="GM213" s="12"/>
      <c r="GN213" s="12"/>
      <c r="GO213" s="12"/>
      <c r="GP213" s="12"/>
      <c r="GQ213" s="12"/>
      <c r="GR213" s="12"/>
      <c r="GS213" s="12"/>
      <c r="GT213" s="12"/>
      <c r="GU213" s="12"/>
      <c r="GV213" s="12"/>
      <c r="GW213" s="12"/>
      <c r="GX213" s="12"/>
      <c r="GY213" s="12"/>
      <c r="GZ213" s="12"/>
      <c r="HA213" s="12"/>
      <c r="HB213" s="12"/>
      <c r="HC213" s="12"/>
      <c r="HD213" s="12"/>
      <c r="HE213" s="12"/>
      <c r="HF213" s="12"/>
      <c r="HG213" s="12"/>
      <c r="HH213" s="12"/>
      <c r="HI213" s="12"/>
      <c r="HJ213" s="12"/>
      <c r="HK213" s="12"/>
      <c r="HL213" s="12"/>
      <c r="HM213" s="12"/>
      <c r="HN213" s="12"/>
      <c r="HO213" s="12"/>
      <c r="HP213" s="12"/>
      <c r="HQ213" s="12"/>
      <c r="HR213" s="12"/>
      <c r="HS213" s="12"/>
      <c r="HT213" s="12"/>
      <c r="HU213" s="12"/>
      <c r="HV213" s="12"/>
      <c r="HW213" s="12"/>
      <c r="HX213" s="12"/>
      <c r="HY213" s="12"/>
      <c r="HZ213" s="12"/>
      <c r="IA213" s="12"/>
      <c r="IB213" s="12"/>
      <c r="IC213" s="12"/>
      <c r="ID213" s="12"/>
      <c r="IE213" s="12"/>
      <c r="IF213" s="12"/>
      <c r="IG213" s="12"/>
      <c r="IH213" s="12"/>
      <c r="II213" s="12"/>
      <c r="IJ213" s="12"/>
      <c r="IK213" s="12"/>
      <c r="IL213" s="12"/>
      <c r="IM213" s="12"/>
      <c r="IN213" s="12"/>
      <c r="IO213" s="12"/>
      <c r="IP213" s="12"/>
      <c r="IQ213" s="12"/>
      <c r="IR213" s="12"/>
      <c r="IS213" s="12"/>
      <c r="IT213" s="12"/>
      <c r="IU213" s="12"/>
      <c r="IV213" s="12"/>
    </row>
    <row r="214" spans="1:256" s="7" customFormat="1" ht="15.75">
      <c r="A214" s="33">
        <v>7</v>
      </c>
      <c r="B214" s="125" t="s">
        <v>124</v>
      </c>
      <c r="C214" s="108">
        <v>526.46</v>
      </c>
      <c r="D214" s="134">
        <v>2687</v>
      </c>
      <c r="E214" s="134">
        <v>2687</v>
      </c>
      <c r="F214" s="165">
        <v>3118</v>
      </c>
      <c r="G214" s="11">
        <f t="shared" si="18"/>
        <v>5.1039015309805107</v>
      </c>
      <c r="H214" s="11">
        <f t="shared" si="19"/>
        <v>5.1039015309805107</v>
      </c>
      <c r="I214" s="11">
        <f t="shared" si="20"/>
        <v>5.9225772138434065</v>
      </c>
      <c r="J214" s="29">
        <f t="shared" si="21"/>
        <v>34.990378447722897</v>
      </c>
      <c r="K214" s="104">
        <v>1091</v>
      </c>
      <c r="L214" s="104"/>
      <c r="M214" s="104"/>
      <c r="N214" s="104"/>
      <c r="O214" s="41"/>
      <c r="P214" s="44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  <c r="DD214" s="12"/>
      <c r="DE214" s="12"/>
      <c r="DF214" s="12"/>
      <c r="DG214" s="12"/>
      <c r="DH214" s="12"/>
      <c r="DI214" s="12"/>
      <c r="DJ214" s="12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2"/>
      <c r="EZ214" s="12"/>
      <c r="FA214" s="12"/>
      <c r="FB214" s="12"/>
      <c r="FC214" s="12"/>
      <c r="FD214" s="12"/>
      <c r="FE214" s="12"/>
      <c r="FF214" s="12"/>
      <c r="FG214" s="12"/>
      <c r="FH214" s="12"/>
      <c r="FI214" s="12"/>
      <c r="FJ214" s="12"/>
      <c r="FK214" s="12"/>
      <c r="FL214" s="12"/>
      <c r="FM214" s="12"/>
      <c r="FN214" s="12"/>
      <c r="FO214" s="12"/>
      <c r="FP214" s="12"/>
      <c r="FQ214" s="12"/>
      <c r="FR214" s="12"/>
      <c r="FS214" s="12"/>
      <c r="FT214" s="12"/>
      <c r="FU214" s="12"/>
      <c r="FV214" s="12"/>
      <c r="FW214" s="12"/>
      <c r="FX214" s="12"/>
      <c r="FY214" s="12"/>
      <c r="FZ214" s="12"/>
      <c r="GA214" s="12"/>
      <c r="GB214" s="12"/>
      <c r="GC214" s="12"/>
      <c r="GD214" s="12"/>
      <c r="GE214" s="12"/>
      <c r="GF214" s="12"/>
      <c r="GG214" s="12"/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  <c r="GX214" s="12"/>
      <c r="GY214" s="12"/>
      <c r="GZ214" s="12"/>
      <c r="HA214" s="12"/>
      <c r="HB214" s="12"/>
      <c r="HC214" s="12"/>
      <c r="HD214" s="12"/>
      <c r="HE214" s="12"/>
      <c r="HF214" s="12"/>
      <c r="HG214" s="12"/>
      <c r="HH214" s="12"/>
      <c r="HI214" s="12"/>
      <c r="HJ214" s="12"/>
      <c r="HK214" s="12"/>
      <c r="HL214" s="12"/>
      <c r="HM214" s="12"/>
      <c r="HN214" s="12"/>
      <c r="HO214" s="12"/>
      <c r="HP214" s="12"/>
      <c r="HQ214" s="12"/>
      <c r="HR214" s="12"/>
      <c r="HS214" s="12"/>
      <c r="HT214" s="12"/>
      <c r="HU214" s="12"/>
      <c r="HV214" s="12"/>
      <c r="HW214" s="12"/>
      <c r="HX214" s="12"/>
      <c r="HY214" s="12"/>
      <c r="HZ214" s="12"/>
      <c r="IA214" s="12"/>
      <c r="IB214" s="12"/>
      <c r="IC214" s="12"/>
      <c r="ID214" s="12"/>
      <c r="IE214" s="12"/>
      <c r="IF214" s="12"/>
      <c r="IG214" s="12"/>
      <c r="IH214" s="12"/>
      <c r="II214" s="12"/>
      <c r="IJ214" s="12"/>
      <c r="IK214" s="12"/>
      <c r="IL214" s="12"/>
      <c r="IM214" s="12"/>
      <c r="IN214" s="12"/>
      <c r="IO214" s="12"/>
      <c r="IP214" s="12"/>
      <c r="IQ214" s="12"/>
      <c r="IR214" s="12"/>
      <c r="IS214" s="12"/>
      <c r="IT214" s="12"/>
      <c r="IU214" s="12"/>
      <c r="IV214" s="12"/>
    </row>
    <row r="215" spans="1:256" s="7" customFormat="1" ht="15.75">
      <c r="A215" s="33">
        <v>8</v>
      </c>
      <c r="B215" s="125" t="s">
        <v>168</v>
      </c>
      <c r="C215" s="108">
        <v>86.8</v>
      </c>
      <c r="D215" s="134">
        <v>379</v>
      </c>
      <c r="E215" s="134">
        <v>379</v>
      </c>
      <c r="F215" s="165">
        <v>382</v>
      </c>
      <c r="G215" s="11">
        <f t="shared" si="18"/>
        <v>4.3663594470046085</v>
      </c>
      <c r="H215" s="11">
        <f t="shared" si="19"/>
        <v>4.3663594470046085</v>
      </c>
      <c r="I215" s="11">
        <f t="shared" si="20"/>
        <v>4.4009216589861753</v>
      </c>
      <c r="J215" s="29">
        <f t="shared" si="21"/>
        <v>34.816753926701573</v>
      </c>
      <c r="K215" s="104">
        <v>133</v>
      </c>
      <c r="L215" s="104"/>
      <c r="M215" s="104"/>
      <c r="N215" s="104"/>
      <c r="O215" s="41"/>
      <c r="P215" s="44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  <c r="DF215" s="12"/>
      <c r="DG215" s="12"/>
      <c r="DH215" s="12"/>
      <c r="DI215" s="12"/>
      <c r="DJ215" s="12"/>
      <c r="DK215" s="12"/>
      <c r="DL215" s="12"/>
      <c r="DM215" s="12"/>
      <c r="DN215" s="12"/>
      <c r="DO215" s="12"/>
      <c r="DP215" s="12"/>
      <c r="DQ215" s="12"/>
      <c r="DR215" s="12"/>
      <c r="DS215" s="12"/>
      <c r="DT215" s="12"/>
      <c r="DU215" s="12"/>
      <c r="DV215" s="12"/>
      <c r="DW215" s="12"/>
      <c r="DX215" s="12"/>
      <c r="DY215" s="12"/>
      <c r="DZ215" s="12"/>
      <c r="EA215" s="12"/>
      <c r="EB215" s="12"/>
      <c r="EC215" s="12"/>
      <c r="ED215" s="12"/>
      <c r="EE215" s="12"/>
      <c r="EF215" s="12"/>
      <c r="EG215" s="12"/>
      <c r="EH215" s="12"/>
      <c r="EI215" s="12"/>
      <c r="EJ215" s="12"/>
      <c r="EK215" s="12"/>
      <c r="EL215" s="12"/>
      <c r="EM215" s="12"/>
      <c r="EN215" s="12"/>
      <c r="EO215" s="12"/>
      <c r="EP215" s="12"/>
      <c r="EQ215" s="12"/>
      <c r="ER215" s="12"/>
      <c r="ES215" s="12"/>
      <c r="ET215" s="12"/>
      <c r="EU215" s="12"/>
      <c r="EV215" s="12"/>
      <c r="EW215" s="12"/>
      <c r="EX215" s="12"/>
      <c r="EY215" s="12"/>
      <c r="EZ215" s="12"/>
      <c r="FA215" s="12"/>
      <c r="FB215" s="12"/>
      <c r="FC215" s="12"/>
      <c r="FD215" s="12"/>
      <c r="FE215" s="12"/>
      <c r="FF215" s="12"/>
      <c r="FG215" s="12"/>
      <c r="FH215" s="12"/>
      <c r="FI215" s="12"/>
      <c r="FJ215" s="12"/>
      <c r="FK215" s="12"/>
      <c r="FL215" s="12"/>
      <c r="FM215" s="12"/>
      <c r="FN215" s="12"/>
      <c r="FO215" s="12"/>
      <c r="FP215" s="12"/>
      <c r="FQ215" s="12"/>
      <c r="FR215" s="12"/>
      <c r="FS215" s="12"/>
      <c r="FT215" s="12"/>
      <c r="FU215" s="12"/>
      <c r="FV215" s="12"/>
      <c r="FW215" s="12"/>
      <c r="FX215" s="12"/>
      <c r="FY215" s="12"/>
      <c r="FZ215" s="12"/>
      <c r="GA215" s="12"/>
      <c r="GB215" s="12"/>
      <c r="GC215" s="12"/>
      <c r="GD215" s="12"/>
      <c r="GE215" s="12"/>
      <c r="GF215" s="12"/>
      <c r="GG215" s="12"/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  <c r="GX215" s="12"/>
      <c r="GY215" s="12"/>
      <c r="GZ215" s="12"/>
      <c r="HA215" s="12"/>
      <c r="HB215" s="12"/>
      <c r="HC215" s="12"/>
      <c r="HD215" s="12"/>
      <c r="HE215" s="12"/>
      <c r="HF215" s="12"/>
      <c r="HG215" s="12"/>
      <c r="HH215" s="12"/>
      <c r="HI215" s="12"/>
      <c r="HJ215" s="12"/>
      <c r="HK215" s="12"/>
      <c r="HL215" s="12"/>
      <c r="HM215" s="12"/>
      <c r="HN215" s="12"/>
      <c r="HO215" s="12"/>
      <c r="HP215" s="12"/>
      <c r="HQ215" s="12"/>
      <c r="HR215" s="12"/>
      <c r="HS215" s="12"/>
      <c r="HT215" s="12"/>
      <c r="HU215" s="12"/>
      <c r="HV215" s="12"/>
      <c r="HW215" s="12"/>
      <c r="HX215" s="12"/>
      <c r="HY215" s="12"/>
      <c r="HZ215" s="12"/>
      <c r="IA215" s="12"/>
      <c r="IB215" s="12"/>
      <c r="IC215" s="12"/>
      <c r="ID215" s="12"/>
      <c r="IE215" s="12"/>
      <c r="IF215" s="12"/>
      <c r="IG215" s="12"/>
      <c r="IH215" s="12"/>
      <c r="II215" s="12"/>
      <c r="IJ215" s="12"/>
      <c r="IK215" s="12"/>
      <c r="IL215" s="12"/>
      <c r="IM215" s="12"/>
      <c r="IN215" s="12"/>
      <c r="IO215" s="12"/>
      <c r="IP215" s="12"/>
      <c r="IQ215" s="12"/>
      <c r="IR215" s="12"/>
      <c r="IS215" s="12"/>
      <c r="IT215" s="12"/>
      <c r="IU215" s="12"/>
      <c r="IV215" s="12"/>
    </row>
    <row r="216" spans="1:256" s="7" customFormat="1" ht="15.75">
      <c r="A216" s="33">
        <v>9</v>
      </c>
      <c r="B216" s="125" t="s">
        <v>125</v>
      </c>
      <c r="C216" s="108">
        <v>57.62</v>
      </c>
      <c r="D216" s="134">
        <v>354</v>
      </c>
      <c r="E216" s="134">
        <v>277</v>
      </c>
      <c r="F216" s="165">
        <v>259</v>
      </c>
      <c r="G216" s="11">
        <f t="shared" si="18"/>
        <v>6.1437001041305104</v>
      </c>
      <c r="H216" s="11">
        <f t="shared" si="19"/>
        <v>4.8073585560569247</v>
      </c>
      <c r="I216" s="11">
        <f t="shared" si="20"/>
        <v>4.4949670253384246</v>
      </c>
      <c r="J216" s="29">
        <f t="shared" si="21"/>
        <v>34.749034749034749</v>
      </c>
      <c r="K216" s="104">
        <v>90</v>
      </c>
      <c r="L216" s="104"/>
      <c r="M216" s="104"/>
      <c r="N216" s="104"/>
      <c r="O216" s="41"/>
      <c r="P216" s="44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2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2"/>
      <c r="EY216" s="12"/>
      <c r="EZ216" s="12"/>
      <c r="FA216" s="12"/>
      <c r="FB216" s="12"/>
      <c r="FC216" s="12"/>
      <c r="FD216" s="12"/>
      <c r="FE216" s="12"/>
      <c r="FF216" s="12"/>
      <c r="FG216" s="12"/>
      <c r="FH216" s="12"/>
      <c r="FI216" s="12"/>
      <c r="FJ216" s="12"/>
      <c r="FK216" s="12"/>
      <c r="FL216" s="12"/>
      <c r="FM216" s="12"/>
      <c r="FN216" s="12"/>
      <c r="FO216" s="12"/>
      <c r="FP216" s="12"/>
      <c r="FQ216" s="12"/>
      <c r="FR216" s="12"/>
      <c r="FS216" s="12"/>
      <c r="FT216" s="12"/>
      <c r="FU216" s="12"/>
      <c r="FV216" s="12"/>
      <c r="FW216" s="12"/>
      <c r="FX216" s="12"/>
      <c r="FY216" s="12"/>
      <c r="FZ216" s="12"/>
      <c r="GA216" s="12"/>
      <c r="GB216" s="12"/>
      <c r="GC216" s="12"/>
      <c r="GD216" s="12"/>
      <c r="GE216" s="12"/>
      <c r="GF216" s="12"/>
      <c r="GG216" s="12"/>
      <c r="GH216" s="12"/>
      <c r="GI216" s="12"/>
      <c r="GJ216" s="12"/>
      <c r="GK216" s="12"/>
      <c r="GL216" s="12"/>
      <c r="GM216" s="12"/>
      <c r="GN216" s="12"/>
      <c r="GO216" s="12"/>
      <c r="GP216" s="12"/>
      <c r="GQ216" s="12"/>
      <c r="GR216" s="12"/>
      <c r="GS216" s="12"/>
      <c r="GT216" s="12"/>
      <c r="GU216" s="12"/>
      <c r="GV216" s="12"/>
      <c r="GW216" s="12"/>
      <c r="GX216" s="12"/>
      <c r="GY216" s="12"/>
      <c r="GZ216" s="12"/>
      <c r="HA216" s="12"/>
      <c r="HB216" s="12"/>
      <c r="HC216" s="12"/>
      <c r="HD216" s="12"/>
      <c r="HE216" s="12"/>
      <c r="HF216" s="12"/>
      <c r="HG216" s="12"/>
      <c r="HH216" s="12"/>
      <c r="HI216" s="12"/>
      <c r="HJ216" s="12"/>
      <c r="HK216" s="12"/>
      <c r="HL216" s="12"/>
      <c r="HM216" s="12"/>
      <c r="HN216" s="12"/>
      <c r="HO216" s="12"/>
      <c r="HP216" s="12"/>
      <c r="HQ216" s="12"/>
      <c r="HR216" s="12"/>
      <c r="HS216" s="12"/>
      <c r="HT216" s="12"/>
      <c r="HU216" s="12"/>
      <c r="HV216" s="12"/>
      <c r="HW216" s="12"/>
      <c r="HX216" s="12"/>
      <c r="HY216" s="12"/>
      <c r="HZ216" s="12"/>
      <c r="IA216" s="12"/>
      <c r="IB216" s="12"/>
      <c r="IC216" s="12"/>
      <c r="ID216" s="12"/>
      <c r="IE216" s="12"/>
      <c r="IF216" s="12"/>
      <c r="IG216" s="12"/>
      <c r="IH216" s="12"/>
      <c r="II216" s="12"/>
      <c r="IJ216" s="12"/>
      <c r="IK216" s="12"/>
      <c r="IL216" s="12"/>
      <c r="IM216" s="12"/>
      <c r="IN216" s="12"/>
      <c r="IO216" s="12"/>
      <c r="IP216" s="12"/>
      <c r="IQ216" s="12"/>
      <c r="IR216" s="12"/>
      <c r="IS216" s="12"/>
      <c r="IT216" s="12"/>
      <c r="IU216" s="12"/>
      <c r="IV216" s="12"/>
    </row>
    <row r="217" spans="1:256" s="7" customFormat="1" ht="15.75">
      <c r="A217" s="33">
        <v>10</v>
      </c>
      <c r="B217" s="125" t="s">
        <v>219</v>
      </c>
      <c r="C217" s="108"/>
      <c r="D217" s="134"/>
      <c r="E217" s="134"/>
      <c r="F217" s="165"/>
      <c r="G217" s="11"/>
      <c r="H217" s="11"/>
      <c r="I217" s="11"/>
      <c r="J217" s="29"/>
      <c r="K217" s="104"/>
      <c r="L217" s="104"/>
      <c r="M217" s="104"/>
      <c r="N217" s="104"/>
      <c r="O217" s="41"/>
      <c r="P217" s="44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  <c r="DF217" s="12"/>
      <c r="DG217" s="12"/>
      <c r="DH217" s="12"/>
      <c r="DI217" s="12"/>
      <c r="DJ217" s="12"/>
      <c r="DK217" s="12"/>
      <c r="DL217" s="12"/>
      <c r="DM217" s="12"/>
      <c r="DN217" s="12"/>
      <c r="DO217" s="12"/>
      <c r="DP217" s="12"/>
      <c r="DQ217" s="12"/>
      <c r="DR217" s="12"/>
      <c r="DS217" s="12"/>
      <c r="DT217" s="12"/>
      <c r="DU217" s="12"/>
      <c r="DV217" s="12"/>
      <c r="DW217" s="12"/>
      <c r="DX217" s="12"/>
      <c r="DY217" s="12"/>
      <c r="DZ217" s="12"/>
      <c r="EA217" s="12"/>
      <c r="EB217" s="12"/>
      <c r="EC217" s="12"/>
      <c r="ED217" s="12"/>
      <c r="EE217" s="12"/>
      <c r="EF217" s="12"/>
      <c r="EG217" s="12"/>
      <c r="EH217" s="12"/>
      <c r="EI217" s="12"/>
      <c r="EJ217" s="12"/>
      <c r="EK217" s="12"/>
      <c r="EL217" s="12"/>
      <c r="EM217" s="12"/>
      <c r="EN217" s="12"/>
      <c r="EO217" s="12"/>
      <c r="EP217" s="12"/>
      <c r="EQ217" s="12"/>
      <c r="ER217" s="12"/>
      <c r="ES217" s="12"/>
      <c r="ET217" s="12"/>
      <c r="EU217" s="12"/>
      <c r="EV217" s="12"/>
      <c r="EW217" s="12"/>
      <c r="EX217" s="12"/>
      <c r="EY217" s="12"/>
      <c r="EZ217" s="12"/>
      <c r="FA217" s="12"/>
      <c r="FB217" s="12"/>
      <c r="FC217" s="12"/>
      <c r="FD217" s="12"/>
      <c r="FE217" s="12"/>
      <c r="FF217" s="12"/>
      <c r="FG217" s="12"/>
      <c r="FH217" s="12"/>
      <c r="FI217" s="12"/>
      <c r="FJ217" s="12"/>
      <c r="FK217" s="12"/>
      <c r="FL217" s="12"/>
      <c r="FM217" s="12"/>
      <c r="FN217" s="12"/>
      <c r="FO217" s="12"/>
      <c r="FP217" s="12"/>
      <c r="FQ217" s="12"/>
      <c r="FR217" s="12"/>
      <c r="FS217" s="12"/>
      <c r="FT217" s="12"/>
      <c r="FU217" s="12"/>
      <c r="FV217" s="12"/>
      <c r="FW217" s="12"/>
      <c r="FX217" s="12"/>
      <c r="FY217" s="12"/>
      <c r="FZ217" s="12"/>
      <c r="GA217" s="12"/>
      <c r="GB217" s="12"/>
      <c r="GC217" s="12"/>
      <c r="GD217" s="12"/>
      <c r="GE217" s="12"/>
      <c r="GF217" s="12"/>
      <c r="GG217" s="12"/>
      <c r="GH217" s="12"/>
      <c r="GI217" s="12"/>
      <c r="GJ217" s="12"/>
      <c r="GK217" s="12"/>
      <c r="GL217" s="12"/>
      <c r="GM217" s="12"/>
      <c r="GN217" s="12"/>
      <c r="GO217" s="12"/>
      <c r="GP217" s="12"/>
      <c r="GQ217" s="12"/>
      <c r="GR217" s="12"/>
      <c r="GS217" s="12"/>
      <c r="GT217" s="12"/>
      <c r="GU217" s="12"/>
      <c r="GV217" s="12"/>
      <c r="GW217" s="12"/>
      <c r="GX217" s="12"/>
      <c r="GY217" s="12"/>
      <c r="GZ217" s="12"/>
      <c r="HA217" s="12"/>
      <c r="HB217" s="12"/>
      <c r="HC217" s="12"/>
      <c r="HD217" s="12"/>
      <c r="HE217" s="12"/>
      <c r="HF217" s="12"/>
      <c r="HG217" s="12"/>
      <c r="HH217" s="12"/>
      <c r="HI217" s="12"/>
      <c r="HJ217" s="12"/>
      <c r="HK217" s="12"/>
      <c r="HL217" s="12"/>
      <c r="HM217" s="12"/>
      <c r="HN217" s="12"/>
      <c r="HO217" s="12"/>
      <c r="HP217" s="12"/>
      <c r="HQ217" s="12"/>
      <c r="HR217" s="12"/>
      <c r="HS217" s="12"/>
      <c r="HT217" s="12"/>
      <c r="HU217" s="12"/>
      <c r="HV217" s="12"/>
      <c r="HW217" s="12"/>
      <c r="HX217" s="12"/>
      <c r="HY217" s="12"/>
      <c r="HZ217" s="12"/>
      <c r="IA217" s="12"/>
      <c r="IB217" s="12"/>
      <c r="IC217" s="12"/>
      <c r="ID217" s="12"/>
      <c r="IE217" s="12"/>
      <c r="IF217" s="12"/>
      <c r="IG217" s="12"/>
      <c r="IH217" s="12"/>
      <c r="II217" s="12"/>
      <c r="IJ217" s="12"/>
      <c r="IK217" s="12"/>
      <c r="IL217" s="12"/>
      <c r="IM217" s="12"/>
      <c r="IN217" s="12"/>
      <c r="IO217" s="12"/>
      <c r="IP217" s="12"/>
      <c r="IQ217" s="12"/>
      <c r="IR217" s="12"/>
      <c r="IS217" s="12"/>
      <c r="IT217" s="12"/>
      <c r="IU217" s="12"/>
      <c r="IV217" s="12"/>
    </row>
    <row r="218" spans="1:256" s="7" customFormat="1" ht="15.75">
      <c r="A218" s="33">
        <v>10</v>
      </c>
      <c r="B218" s="33" t="s">
        <v>220</v>
      </c>
      <c r="C218" s="108">
        <v>71.709999999999994</v>
      </c>
      <c r="D218" s="134">
        <v>312</v>
      </c>
      <c r="E218" s="134">
        <v>312</v>
      </c>
      <c r="F218" s="165">
        <v>281</v>
      </c>
      <c r="G218" s="11">
        <f t="shared" si="18"/>
        <v>4.3508576209733656</v>
      </c>
      <c r="H218" s="11">
        <f t="shared" si="19"/>
        <v>4.3508576209733656</v>
      </c>
      <c r="I218" s="11">
        <f t="shared" si="20"/>
        <v>3.9185608701715244</v>
      </c>
      <c r="J218" s="29">
        <f t="shared" si="21"/>
        <v>34.87544483985765</v>
      </c>
      <c r="K218" s="104">
        <v>98</v>
      </c>
      <c r="L218" s="104"/>
      <c r="M218" s="104"/>
      <c r="N218" s="104"/>
      <c r="O218" s="41"/>
      <c r="P218" s="44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12"/>
      <c r="EZ218" s="12"/>
      <c r="FA218" s="12"/>
      <c r="FB218" s="12"/>
      <c r="FC218" s="12"/>
      <c r="FD218" s="12"/>
      <c r="FE218" s="12"/>
      <c r="FF218" s="12"/>
      <c r="FG218" s="12"/>
      <c r="FH218" s="12"/>
      <c r="FI218" s="12"/>
      <c r="FJ218" s="12"/>
      <c r="FK218" s="12"/>
      <c r="FL218" s="12"/>
      <c r="FM218" s="12"/>
      <c r="FN218" s="12"/>
      <c r="FO218" s="12"/>
      <c r="FP218" s="12"/>
      <c r="FQ218" s="12"/>
      <c r="FR218" s="12"/>
      <c r="FS218" s="12"/>
      <c r="FT218" s="12"/>
      <c r="FU218" s="12"/>
      <c r="FV218" s="12"/>
      <c r="FW218" s="12"/>
      <c r="FX218" s="12"/>
      <c r="FY218" s="12"/>
      <c r="FZ218" s="12"/>
      <c r="GA218" s="12"/>
      <c r="GB218" s="12"/>
      <c r="GC218" s="12"/>
      <c r="GD218" s="12"/>
      <c r="GE218" s="12"/>
      <c r="GF218" s="12"/>
      <c r="GG218" s="12"/>
      <c r="GH218" s="12"/>
      <c r="GI218" s="12"/>
      <c r="GJ218" s="12"/>
      <c r="GK218" s="12"/>
      <c r="GL218" s="12"/>
      <c r="GM218" s="12"/>
      <c r="GN218" s="12"/>
      <c r="GO218" s="12"/>
      <c r="GP218" s="12"/>
      <c r="GQ218" s="12"/>
      <c r="GR218" s="12"/>
      <c r="GS218" s="12"/>
      <c r="GT218" s="12"/>
      <c r="GU218" s="12"/>
      <c r="GV218" s="12"/>
      <c r="GW218" s="12"/>
      <c r="GX218" s="12"/>
      <c r="GY218" s="12"/>
      <c r="GZ218" s="12"/>
      <c r="HA218" s="12"/>
      <c r="HB218" s="12"/>
      <c r="HC218" s="12"/>
      <c r="HD218" s="12"/>
      <c r="HE218" s="12"/>
      <c r="HF218" s="12"/>
      <c r="HG218" s="12"/>
      <c r="HH218" s="12"/>
      <c r="HI218" s="12"/>
      <c r="HJ218" s="12"/>
      <c r="HK218" s="12"/>
      <c r="HL218" s="12"/>
      <c r="HM218" s="12"/>
      <c r="HN218" s="12"/>
      <c r="HO218" s="12"/>
      <c r="HP218" s="12"/>
      <c r="HQ218" s="12"/>
      <c r="HR218" s="12"/>
      <c r="HS218" s="12"/>
      <c r="HT218" s="12"/>
      <c r="HU218" s="12"/>
      <c r="HV218" s="12"/>
      <c r="HW218" s="12"/>
      <c r="HX218" s="12"/>
      <c r="HY218" s="12"/>
      <c r="HZ218" s="12"/>
      <c r="IA218" s="12"/>
      <c r="IB218" s="12"/>
      <c r="IC218" s="12"/>
      <c r="ID218" s="12"/>
      <c r="IE218" s="12"/>
      <c r="IF218" s="12"/>
      <c r="IG218" s="12"/>
      <c r="IH218" s="12"/>
      <c r="II218" s="12"/>
      <c r="IJ218" s="12"/>
      <c r="IK218" s="12"/>
      <c r="IL218" s="12"/>
      <c r="IM218" s="12"/>
      <c r="IN218" s="12"/>
      <c r="IO218" s="12"/>
      <c r="IP218" s="12"/>
      <c r="IQ218" s="12"/>
      <c r="IR218" s="12"/>
      <c r="IS218" s="12"/>
      <c r="IT218" s="12"/>
      <c r="IU218" s="12"/>
      <c r="IV218" s="12"/>
    </row>
    <row r="219" spans="1:256" s="7" customFormat="1" ht="15.75">
      <c r="A219" s="33">
        <v>11</v>
      </c>
      <c r="B219" s="33" t="s">
        <v>126</v>
      </c>
      <c r="C219" s="108">
        <v>417.24</v>
      </c>
      <c r="D219" s="134">
        <v>583</v>
      </c>
      <c r="E219" s="134">
        <v>400</v>
      </c>
      <c r="F219" s="165">
        <v>400</v>
      </c>
      <c r="G219" s="11">
        <f t="shared" si="18"/>
        <v>1.397277346371393</v>
      </c>
      <c r="H219" s="11">
        <f t="shared" si="19"/>
        <v>0.9586808551433228</v>
      </c>
      <c r="I219" s="11">
        <f t="shared" si="20"/>
        <v>0.9586808551433228</v>
      </c>
      <c r="J219" s="29">
        <f t="shared" si="21"/>
        <v>35</v>
      </c>
      <c r="K219" s="104">
        <v>140</v>
      </c>
      <c r="L219" s="104"/>
      <c r="M219" s="104"/>
      <c r="N219" s="104"/>
      <c r="O219" s="41"/>
      <c r="P219" s="44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2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2"/>
      <c r="EY219" s="12"/>
      <c r="EZ219" s="12"/>
      <c r="FA219" s="12"/>
      <c r="FB219" s="12"/>
      <c r="FC219" s="12"/>
      <c r="FD219" s="12"/>
      <c r="FE219" s="12"/>
      <c r="FF219" s="12"/>
      <c r="FG219" s="12"/>
      <c r="FH219" s="12"/>
      <c r="FI219" s="12"/>
      <c r="FJ219" s="12"/>
      <c r="FK219" s="12"/>
      <c r="FL219" s="12"/>
      <c r="FM219" s="12"/>
      <c r="FN219" s="12"/>
      <c r="FO219" s="12"/>
      <c r="FP219" s="12"/>
      <c r="FQ219" s="12"/>
      <c r="FR219" s="12"/>
      <c r="FS219" s="12"/>
      <c r="FT219" s="12"/>
      <c r="FU219" s="12"/>
      <c r="FV219" s="12"/>
      <c r="FW219" s="12"/>
      <c r="FX219" s="12"/>
      <c r="FY219" s="12"/>
      <c r="FZ219" s="12"/>
      <c r="GA219" s="12"/>
      <c r="GB219" s="12"/>
      <c r="GC219" s="12"/>
      <c r="GD219" s="12"/>
      <c r="GE219" s="12"/>
      <c r="GF219" s="12"/>
      <c r="GG219" s="12"/>
      <c r="GH219" s="12"/>
      <c r="GI219" s="12"/>
      <c r="GJ219" s="12"/>
      <c r="GK219" s="12"/>
      <c r="GL219" s="12"/>
      <c r="GM219" s="12"/>
      <c r="GN219" s="12"/>
      <c r="GO219" s="12"/>
      <c r="GP219" s="12"/>
      <c r="GQ219" s="12"/>
      <c r="GR219" s="12"/>
      <c r="GS219" s="12"/>
      <c r="GT219" s="12"/>
      <c r="GU219" s="12"/>
      <c r="GV219" s="12"/>
      <c r="GW219" s="12"/>
      <c r="GX219" s="12"/>
      <c r="GY219" s="12"/>
      <c r="GZ219" s="12"/>
      <c r="HA219" s="12"/>
      <c r="HB219" s="12"/>
      <c r="HC219" s="12"/>
      <c r="HD219" s="12"/>
      <c r="HE219" s="12"/>
      <c r="HF219" s="12"/>
      <c r="HG219" s="12"/>
      <c r="HH219" s="12"/>
      <c r="HI219" s="12"/>
      <c r="HJ219" s="12"/>
      <c r="HK219" s="12"/>
      <c r="HL219" s="12"/>
      <c r="HM219" s="12"/>
      <c r="HN219" s="12"/>
      <c r="HO219" s="12"/>
      <c r="HP219" s="12"/>
      <c r="HQ219" s="12"/>
      <c r="HR219" s="12"/>
      <c r="HS219" s="12"/>
      <c r="HT219" s="12"/>
      <c r="HU219" s="12"/>
      <c r="HV219" s="12"/>
      <c r="HW219" s="12"/>
      <c r="HX219" s="12"/>
      <c r="HY219" s="12"/>
      <c r="HZ219" s="12"/>
      <c r="IA219" s="12"/>
      <c r="IB219" s="12"/>
      <c r="IC219" s="12"/>
      <c r="ID219" s="12"/>
      <c r="IE219" s="12"/>
      <c r="IF219" s="12"/>
      <c r="IG219" s="12"/>
      <c r="IH219" s="12"/>
      <c r="II219" s="12"/>
      <c r="IJ219" s="12"/>
      <c r="IK219" s="12"/>
      <c r="IL219" s="12"/>
      <c r="IM219" s="12"/>
      <c r="IN219" s="12"/>
      <c r="IO219" s="12"/>
      <c r="IP219" s="12"/>
      <c r="IQ219" s="12"/>
      <c r="IR219" s="12"/>
      <c r="IS219" s="12"/>
      <c r="IT219" s="12"/>
      <c r="IU219" s="12"/>
      <c r="IV219" s="12"/>
    </row>
    <row r="220" spans="1:256" s="7" customFormat="1" ht="15.75">
      <c r="A220" s="33">
        <v>12</v>
      </c>
      <c r="B220" s="33" t="s">
        <v>216</v>
      </c>
      <c r="C220" s="108">
        <v>80.58</v>
      </c>
      <c r="D220" s="134">
        <v>476</v>
      </c>
      <c r="E220" s="134">
        <v>476</v>
      </c>
      <c r="F220" s="165">
        <v>490</v>
      </c>
      <c r="G220" s="11">
        <f t="shared" si="18"/>
        <v>5.9071729957805905</v>
      </c>
      <c r="H220" s="11">
        <f t="shared" si="19"/>
        <v>5.9071729957805905</v>
      </c>
      <c r="I220" s="11">
        <f t="shared" si="20"/>
        <v>6.0809133780094315</v>
      </c>
      <c r="J220" s="29">
        <f t="shared" si="21"/>
        <v>0</v>
      </c>
      <c r="K220" s="104">
        <v>0</v>
      </c>
      <c r="L220" s="104"/>
      <c r="M220" s="104"/>
      <c r="N220" s="104"/>
      <c r="O220" s="41"/>
      <c r="P220" s="44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  <c r="DJ220" s="12"/>
      <c r="DK220" s="12"/>
      <c r="DL220" s="12"/>
      <c r="DM220" s="12"/>
      <c r="DN220" s="12"/>
      <c r="DO220" s="12"/>
      <c r="DP220" s="12"/>
      <c r="DQ220" s="12"/>
      <c r="DR220" s="12"/>
      <c r="DS220" s="12"/>
      <c r="DT220" s="12"/>
      <c r="DU220" s="12"/>
      <c r="DV220" s="12"/>
      <c r="DW220" s="12"/>
      <c r="DX220" s="12"/>
      <c r="DY220" s="12"/>
      <c r="DZ220" s="12"/>
      <c r="EA220" s="12"/>
      <c r="EB220" s="12"/>
      <c r="EC220" s="12"/>
      <c r="ED220" s="12"/>
      <c r="EE220" s="12"/>
      <c r="EF220" s="12"/>
      <c r="EG220" s="12"/>
      <c r="EH220" s="12"/>
      <c r="EI220" s="12"/>
      <c r="EJ220" s="12"/>
      <c r="EK220" s="12"/>
      <c r="EL220" s="12"/>
      <c r="EM220" s="12"/>
      <c r="EN220" s="12"/>
      <c r="EO220" s="12"/>
      <c r="EP220" s="12"/>
      <c r="EQ220" s="12"/>
      <c r="ER220" s="12"/>
      <c r="ES220" s="12"/>
      <c r="ET220" s="12"/>
      <c r="EU220" s="12"/>
      <c r="EV220" s="12"/>
      <c r="EW220" s="12"/>
      <c r="EX220" s="12"/>
      <c r="EY220" s="12"/>
      <c r="EZ220" s="12"/>
      <c r="FA220" s="12"/>
      <c r="FB220" s="12"/>
      <c r="FC220" s="12"/>
      <c r="FD220" s="12"/>
      <c r="FE220" s="12"/>
      <c r="FF220" s="12"/>
      <c r="FG220" s="12"/>
      <c r="FH220" s="12"/>
      <c r="FI220" s="12"/>
      <c r="FJ220" s="12"/>
      <c r="FK220" s="12"/>
      <c r="FL220" s="12"/>
      <c r="FM220" s="12"/>
      <c r="FN220" s="12"/>
      <c r="FO220" s="12"/>
      <c r="FP220" s="12"/>
      <c r="FQ220" s="12"/>
      <c r="FR220" s="12"/>
      <c r="FS220" s="12"/>
      <c r="FT220" s="12"/>
      <c r="FU220" s="12"/>
      <c r="FV220" s="12"/>
      <c r="FW220" s="12"/>
      <c r="FX220" s="12"/>
      <c r="FY220" s="12"/>
      <c r="FZ220" s="12"/>
      <c r="GA220" s="12"/>
      <c r="GB220" s="12"/>
      <c r="GC220" s="12"/>
      <c r="GD220" s="12"/>
      <c r="GE220" s="12"/>
      <c r="GF220" s="12"/>
      <c r="GG220" s="12"/>
      <c r="GH220" s="12"/>
      <c r="GI220" s="12"/>
      <c r="GJ220" s="12"/>
      <c r="GK220" s="12"/>
      <c r="GL220" s="12"/>
      <c r="GM220" s="12"/>
      <c r="GN220" s="12"/>
      <c r="GO220" s="12"/>
      <c r="GP220" s="12"/>
      <c r="GQ220" s="12"/>
      <c r="GR220" s="12"/>
      <c r="GS220" s="12"/>
      <c r="GT220" s="12"/>
      <c r="GU220" s="12"/>
      <c r="GV220" s="12"/>
      <c r="GW220" s="12"/>
      <c r="GX220" s="12"/>
      <c r="GY220" s="12"/>
      <c r="GZ220" s="12"/>
      <c r="HA220" s="12"/>
      <c r="HB220" s="12"/>
      <c r="HC220" s="12"/>
      <c r="HD220" s="12"/>
      <c r="HE220" s="12"/>
      <c r="HF220" s="12"/>
      <c r="HG220" s="12"/>
      <c r="HH220" s="12"/>
      <c r="HI220" s="12"/>
      <c r="HJ220" s="12"/>
      <c r="HK220" s="12"/>
      <c r="HL220" s="12"/>
      <c r="HM220" s="12"/>
      <c r="HN220" s="12"/>
      <c r="HO220" s="12"/>
      <c r="HP220" s="12"/>
      <c r="HQ220" s="12"/>
      <c r="HR220" s="12"/>
      <c r="HS220" s="12"/>
      <c r="HT220" s="12"/>
      <c r="HU220" s="12"/>
      <c r="HV220" s="12"/>
      <c r="HW220" s="12"/>
      <c r="HX220" s="12"/>
      <c r="HY220" s="12"/>
      <c r="HZ220" s="12"/>
      <c r="IA220" s="12"/>
      <c r="IB220" s="12"/>
      <c r="IC220" s="12"/>
      <c r="ID220" s="12"/>
      <c r="IE220" s="12"/>
      <c r="IF220" s="12"/>
      <c r="IG220" s="12"/>
      <c r="IH220" s="12"/>
      <c r="II220" s="12"/>
      <c r="IJ220" s="12"/>
      <c r="IK220" s="12"/>
      <c r="IL220" s="12"/>
      <c r="IM220" s="12"/>
      <c r="IN220" s="12"/>
      <c r="IO220" s="12"/>
      <c r="IP220" s="12"/>
      <c r="IQ220" s="12"/>
      <c r="IR220" s="12"/>
      <c r="IS220" s="12"/>
      <c r="IT220" s="12"/>
      <c r="IU220" s="12"/>
      <c r="IV220" s="12"/>
    </row>
    <row r="221" spans="1:256" s="7" customFormat="1" ht="15.75">
      <c r="A221" s="197" t="s">
        <v>127</v>
      </c>
      <c r="B221" s="197"/>
      <c r="C221" s="108">
        <f>SUM(C200:C220)</f>
        <v>3751.7700000000004</v>
      </c>
      <c r="D221" s="138">
        <f>SUM(D200:D220)</f>
        <v>16774</v>
      </c>
      <c r="E221" s="138">
        <f>SUM(E200:E220)</f>
        <v>16476</v>
      </c>
      <c r="F221" s="138">
        <f>SUM(F200:F220)</f>
        <v>18757</v>
      </c>
      <c r="G221" s="11">
        <f t="shared" si="18"/>
        <v>4.4709563752575443</v>
      </c>
      <c r="H221" s="11">
        <f t="shared" si="19"/>
        <v>4.3915271991619953</v>
      </c>
      <c r="I221" s="11">
        <f t="shared" si="20"/>
        <v>4.9995068994101448</v>
      </c>
      <c r="J221" s="29">
        <f t="shared" si="21"/>
        <v>34.013968118569068</v>
      </c>
      <c r="K221" s="104">
        <f>SUM(K200:K220)</f>
        <v>6380</v>
      </c>
      <c r="L221" s="104"/>
      <c r="M221" s="104"/>
      <c r="N221" s="104"/>
      <c r="O221" s="104"/>
      <c r="P221" s="44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  <c r="EP221" s="12"/>
      <c r="EQ221" s="12"/>
      <c r="ER221" s="12"/>
      <c r="ES221" s="12"/>
      <c r="ET221" s="12"/>
      <c r="EU221" s="12"/>
      <c r="EV221" s="12"/>
      <c r="EW221" s="12"/>
      <c r="EX221" s="12"/>
      <c r="EY221" s="12"/>
      <c r="EZ221" s="12"/>
      <c r="FA221" s="12"/>
      <c r="FB221" s="12"/>
      <c r="FC221" s="12"/>
      <c r="FD221" s="12"/>
      <c r="FE221" s="12"/>
      <c r="FF221" s="12"/>
      <c r="FG221" s="12"/>
      <c r="FH221" s="12"/>
      <c r="FI221" s="12"/>
      <c r="FJ221" s="12"/>
      <c r="FK221" s="12"/>
      <c r="FL221" s="12"/>
      <c r="FM221" s="12"/>
      <c r="FN221" s="12"/>
      <c r="FO221" s="12"/>
      <c r="FP221" s="12"/>
      <c r="FQ221" s="12"/>
      <c r="FR221" s="12"/>
      <c r="FS221" s="12"/>
      <c r="FT221" s="12"/>
      <c r="FU221" s="12"/>
      <c r="FV221" s="12"/>
      <c r="FW221" s="12"/>
      <c r="FX221" s="12"/>
      <c r="FY221" s="12"/>
      <c r="FZ221" s="12"/>
      <c r="GA221" s="12"/>
      <c r="GB221" s="12"/>
      <c r="GC221" s="12"/>
      <c r="GD221" s="12"/>
      <c r="GE221" s="12"/>
      <c r="GF221" s="12"/>
      <c r="GG221" s="12"/>
      <c r="GH221" s="12"/>
      <c r="GI221" s="12"/>
      <c r="GJ221" s="12"/>
      <c r="GK221" s="12"/>
      <c r="GL221" s="12"/>
      <c r="GM221" s="12"/>
      <c r="GN221" s="12"/>
      <c r="GO221" s="12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2"/>
      <c r="HZ221" s="12"/>
      <c r="IA221" s="12"/>
      <c r="IB221" s="12"/>
      <c r="IC221" s="12"/>
      <c r="ID221" s="12"/>
      <c r="IE221" s="12"/>
      <c r="IF221" s="12"/>
      <c r="IG221" s="12"/>
      <c r="IH221" s="12"/>
      <c r="II221" s="12"/>
      <c r="IJ221" s="12"/>
      <c r="IK221" s="12"/>
      <c r="IL221" s="12"/>
      <c r="IM221" s="12"/>
      <c r="IN221" s="12"/>
      <c r="IO221" s="12"/>
      <c r="IP221" s="12"/>
      <c r="IQ221" s="12"/>
      <c r="IR221" s="12"/>
      <c r="IS221" s="12"/>
      <c r="IT221" s="12"/>
      <c r="IU221" s="12"/>
      <c r="IV221" s="12"/>
    </row>
    <row r="222" spans="1:256" s="7" customFormat="1" ht="15.75">
      <c r="A222" s="197" t="s">
        <v>128</v>
      </c>
      <c r="B222" s="197"/>
      <c r="C222" s="108"/>
      <c r="D222" s="138"/>
      <c r="E222" s="138"/>
      <c r="F222" s="138"/>
      <c r="G222" s="11"/>
      <c r="H222" s="11"/>
      <c r="I222" s="11"/>
      <c r="J222" s="29"/>
      <c r="K222" s="104"/>
      <c r="L222" s="104"/>
      <c r="M222" s="104"/>
      <c r="N222" s="104"/>
      <c r="O222" s="41"/>
      <c r="P222" s="44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2"/>
      <c r="EZ222" s="12"/>
      <c r="FA222" s="12"/>
      <c r="FB222" s="12"/>
      <c r="FC222" s="12"/>
      <c r="FD222" s="12"/>
      <c r="FE222" s="12"/>
      <c r="FF222" s="12"/>
      <c r="FG222" s="12"/>
      <c r="FH222" s="12"/>
      <c r="FI222" s="12"/>
      <c r="FJ222" s="12"/>
      <c r="FK222" s="12"/>
      <c r="FL222" s="12"/>
      <c r="FM222" s="12"/>
      <c r="FN222" s="12"/>
      <c r="FO222" s="12"/>
      <c r="FP222" s="12"/>
      <c r="FQ222" s="12"/>
      <c r="FR222" s="12"/>
      <c r="FS222" s="12"/>
      <c r="FT222" s="12"/>
      <c r="FU222" s="12"/>
      <c r="FV222" s="12"/>
      <c r="FW222" s="12"/>
      <c r="FX222" s="12"/>
      <c r="FY222" s="12"/>
      <c r="FZ222" s="12"/>
      <c r="GA222" s="12"/>
      <c r="GB222" s="12"/>
      <c r="GC222" s="12"/>
      <c r="GD222" s="12"/>
      <c r="GE222" s="12"/>
      <c r="GF222" s="12"/>
      <c r="GG222" s="12"/>
      <c r="GH222" s="12"/>
      <c r="GI222" s="12"/>
      <c r="GJ222" s="12"/>
      <c r="GK222" s="12"/>
      <c r="GL222" s="12"/>
      <c r="GM222" s="12"/>
      <c r="GN222" s="12"/>
      <c r="GO222" s="12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2"/>
      <c r="IS222" s="12"/>
      <c r="IT222" s="12"/>
      <c r="IU222" s="12"/>
      <c r="IV222" s="12"/>
    </row>
    <row r="223" spans="1:256" s="7" customFormat="1" ht="15.75">
      <c r="A223" s="33">
        <v>1</v>
      </c>
      <c r="B223" s="33" t="s">
        <v>129</v>
      </c>
      <c r="C223" s="108">
        <v>62.75</v>
      </c>
      <c r="D223" s="28">
        <v>0</v>
      </c>
      <c r="E223" s="136">
        <v>0</v>
      </c>
      <c r="F223" s="165">
        <v>0</v>
      </c>
      <c r="G223" s="11">
        <f t="shared" si="18"/>
        <v>0</v>
      </c>
      <c r="H223" s="11">
        <f t="shared" si="19"/>
        <v>0</v>
      </c>
      <c r="I223" s="11">
        <f t="shared" si="20"/>
        <v>0</v>
      </c>
      <c r="J223" s="29">
        <v>0</v>
      </c>
      <c r="K223" s="104">
        <v>0</v>
      </c>
      <c r="L223" s="104"/>
      <c r="M223" s="104"/>
      <c r="N223" s="104"/>
      <c r="O223" s="41"/>
      <c r="P223" s="44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12"/>
      <c r="DV223" s="12"/>
      <c r="DW223" s="12"/>
      <c r="DX223" s="12"/>
      <c r="DY223" s="12"/>
      <c r="DZ223" s="12"/>
      <c r="EA223" s="12"/>
      <c r="EB223" s="12"/>
      <c r="EC223" s="12"/>
      <c r="ED223" s="12"/>
      <c r="EE223" s="12"/>
      <c r="EF223" s="12"/>
      <c r="EG223" s="12"/>
      <c r="EH223" s="12"/>
      <c r="EI223" s="12"/>
      <c r="EJ223" s="12"/>
      <c r="EK223" s="12"/>
      <c r="EL223" s="12"/>
      <c r="EM223" s="12"/>
      <c r="EN223" s="12"/>
      <c r="EO223" s="12"/>
      <c r="EP223" s="12"/>
      <c r="EQ223" s="12"/>
      <c r="ER223" s="12"/>
      <c r="ES223" s="12"/>
      <c r="ET223" s="12"/>
      <c r="EU223" s="12"/>
      <c r="EV223" s="12"/>
      <c r="EW223" s="12"/>
      <c r="EX223" s="12"/>
      <c r="EY223" s="12"/>
      <c r="EZ223" s="12"/>
      <c r="FA223" s="12"/>
      <c r="FB223" s="12"/>
      <c r="FC223" s="12"/>
      <c r="FD223" s="12"/>
      <c r="FE223" s="12"/>
      <c r="FF223" s="12"/>
      <c r="FG223" s="12"/>
      <c r="FH223" s="12"/>
      <c r="FI223" s="12"/>
      <c r="FJ223" s="12"/>
      <c r="FK223" s="12"/>
      <c r="FL223" s="12"/>
      <c r="FM223" s="12"/>
      <c r="FN223" s="12"/>
      <c r="FO223" s="12"/>
      <c r="FP223" s="12"/>
      <c r="FQ223" s="12"/>
      <c r="FR223" s="12"/>
      <c r="FS223" s="12"/>
      <c r="FT223" s="12"/>
      <c r="FU223" s="12"/>
      <c r="FV223" s="12"/>
      <c r="FW223" s="12"/>
      <c r="FX223" s="12"/>
      <c r="FY223" s="12"/>
      <c r="FZ223" s="12"/>
      <c r="GA223" s="12"/>
      <c r="GB223" s="12"/>
      <c r="GC223" s="12"/>
      <c r="GD223" s="12"/>
      <c r="GE223" s="12"/>
      <c r="GF223" s="12"/>
      <c r="GG223" s="12"/>
      <c r="GH223" s="12"/>
      <c r="GI223" s="12"/>
      <c r="GJ223" s="12"/>
      <c r="GK223" s="12"/>
      <c r="GL223" s="12"/>
      <c r="GM223" s="12"/>
      <c r="GN223" s="12"/>
      <c r="GO223" s="12"/>
      <c r="GP223" s="12"/>
      <c r="GQ223" s="12"/>
      <c r="GR223" s="12"/>
      <c r="GS223" s="12"/>
      <c r="GT223" s="12"/>
      <c r="GU223" s="12"/>
      <c r="GV223" s="12"/>
      <c r="GW223" s="12"/>
      <c r="GX223" s="12"/>
      <c r="GY223" s="12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2"/>
      <c r="HZ223" s="12"/>
      <c r="IA223" s="12"/>
      <c r="IB223" s="12"/>
      <c r="IC223" s="12"/>
      <c r="ID223" s="12"/>
      <c r="IE223" s="12"/>
      <c r="IF223" s="12"/>
      <c r="IG223" s="12"/>
      <c r="IH223" s="12"/>
      <c r="II223" s="12"/>
      <c r="IJ223" s="12"/>
      <c r="IK223" s="12"/>
      <c r="IL223" s="12"/>
      <c r="IM223" s="12"/>
      <c r="IN223" s="12"/>
      <c r="IO223" s="12"/>
      <c r="IP223" s="12"/>
      <c r="IQ223" s="12"/>
      <c r="IR223" s="12"/>
      <c r="IS223" s="12"/>
      <c r="IT223" s="12"/>
      <c r="IU223" s="12"/>
      <c r="IV223" s="12"/>
    </row>
    <row r="224" spans="1:256" s="7" customFormat="1" ht="15.75">
      <c r="A224" s="33">
        <v>2</v>
      </c>
      <c r="B224" s="125" t="s">
        <v>130</v>
      </c>
      <c r="C224" s="108">
        <v>26.11</v>
      </c>
      <c r="D224" s="136">
        <v>109</v>
      </c>
      <c r="E224" s="136">
        <v>152</v>
      </c>
      <c r="F224" s="165">
        <v>200</v>
      </c>
      <c r="G224" s="11">
        <f t="shared" si="18"/>
        <v>4.1746457296055155</v>
      </c>
      <c r="H224" s="11">
        <f t="shared" si="19"/>
        <v>5.8215243201838378</v>
      </c>
      <c r="I224" s="11">
        <f t="shared" si="20"/>
        <v>7.6599004212945232</v>
      </c>
      <c r="J224" s="29">
        <f t="shared" si="21"/>
        <v>35</v>
      </c>
      <c r="K224" s="104">
        <v>70</v>
      </c>
      <c r="L224" s="104"/>
      <c r="M224" s="104"/>
      <c r="N224" s="104"/>
      <c r="O224" s="41"/>
      <c r="P224" s="44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2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12"/>
      <c r="DV224" s="12"/>
      <c r="DW224" s="12"/>
      <c r="DX224" s="12"/>
      <c r="DY224" s="12"/>
      <c r="DZ224" s="12"/>
      <c r="EA224" s="12"/>
      <c r="EB224" s="12"/>
      <c r="EC224" s="12"/>
      <c r="ED224" s="12"/>
      <c r="EE224" s="12"/>
      <c r="EF224" s="12"/>
      <c r="EG224" s="12"/>
      <c r="EH224" s="12"/>
      <c r="EI224" s="12"/>
      <c r="EJ224" s="12"/>
      <c r="EK224" s="12"/>
      <c r="EL224" s="12"/>
      <c r="EM224" s="12"/>
      <c r="EN224" s="12"/>
      <c r="EO224" s="12"/>
      <c r="EP224" s="12"/>
      <c r="EQ224" s="12"/>
      <c r="ER224" s="12"/>
      <c r="ES224" s="12"/>
      <c r="ET224" s="12"/>
      <c r="EU224" s="12"/>
      <c r="EV224" s="12"/>
      <c r="EW224" s="12"/>
      <c r="EX224" s="12"/>
      <c r="EY224" s="12"/>
      <c r="EZ224" s="12"/>
      <c r="FA224" s="12"/>
      <c r="FB224" s="12"/>
      <c r="FC224" s="12"/>
      <c r="FD224" s="12"/>
      <c r="FE224" s="12"/>
      <c r="FF224" s="12"/>
      <c r="FG224" s="12"/>
      <c r="FH224" s="12"/>
      <c r="FI224" s="12"/>
      <c r="FJ224" s="12"/>
      <c r="FK224" s="12"/>
      <c r="FL224" s="12"/>
      <c r="FM224" s="12"/>
      <c r="FN224" s="12"/>
      <c r="FO224" s="12"/>
      <c r="FP224" s="12"/>
      <c r="FQ224" s="12"/>
      <c r="FR224" s="12"/>
      <c r="FS224" s="12"/>
      <c r="FT224" s="12"/>
      <c r="FU224" s="12"/>
      <c r="FV224" s="12"/>
      <c r="FW224" s="12"/>
      <c r="FX224" s="12"/>
      <c r="FY224" s="12"/>
      <c r="FZ224" s="12"/>
      <c r="GA224" s="12"/>
      <c r="GB224" s="12"/>
      <c r="GC224" s="12"/>
      <c r="GD224" s="12"/>
      <c r="GE224" s="12"/>
      <c r="GF224" s="12"/>
      <c r="GG224" s="12"/>
      <c r="GH224" s="12"/>
      <c r="GI224" s="12"/>
      <c r="GJ224" s="12"/>
      <c r="GK224" s="12"/>
      <c r="GL224" s="12"/>
      <c r="GM224" s="12"/>
      <c r="GN224" s="12"/>
      <c r="GO224" s="12"/>
      <c r="GP224" s="12"/>
      <c r="GQ224" s="12"/>
      <c r="GR224" s="12"/>
      <c r="GS224" s="12"/>
      <c r="GT224" s="12"/>
      <c r="GU224" s="12"/>
      <c r="GV224" s="12"/>
      <c r="GW224" s="12"/>
      <c r="GX224" s="12"/>
      <c r="GY224" s="12"/>
      <c r="GZ224" s="12"/>
      <c r="HA224" s="12"/>
      <c r="HB224" s="12"/>
      <c r="HC224" s="12"/>
      <c r="HD224" s="12"/>
      <c r="HE224" s="12"/>
      <c r="HF224" s="12"/>
      <c r="HG224" s="12"/>
      <c r="HH224" s="12"/>
      <c r="HI224" s="12"/>
      <c r="HJ224" s="12"/>
      <c r="HK224" s="12"/>
      <c r="HL224" s="12"/>
      <c r="HM224" s="12"/>
      <c r="HN224" s="12"/>
      <c r="HO224" s="12"/>
      <c r="HP224" s="12"/>
      <c r="HQ224" s="12"/>
      <c r="HR224" s="12"/>
      <c r="HS224" s="12"/>
      <c r="HT224" s="12"/>
      <c r="HU224" s="12"/>
      <c r="HV224" s="12"/>
      <c r="HW224" s="12"/>
      <c r="HX224" s="12"/>
      <c r="HY224" s="12"/>
      <c r="HZ224" s="12"/>
      <c r="IA224" s="12"/>
      <c r="IB224" s="12"/>
      <c r="IC224" s="12"/>
      <c r="ID224" s="12"/>
      <c r="IE224" s="12"/>
      <c r="IF224" s="12"/>
      <c r="IG224" s="12"/>
      <c r="IH224" s="12"/>
      <c r="II224" s="12"/>
      <c r="IJ224" s="12"/>
      <c r="IK224" s="12"/>
      <c r="IL224" s="12"/>
      <c r="IM224" s="12"/>
      <c r="IN224" s="12"/>
      <c r="IO224" s="12"/>
      <c r="IP224" s="12"/>
      <c r="IQ224" s="12"/>
      <c r="IR224" s="12"/>
      <c r="IS224" s="12"/>
      <c r="IT224" s="12"/>
      <c r="IU224" s="12"/>
      <c r="IV224" s="12"/>
    </row>
    <row r="225" spans="1:256" s="7" customFormat="1" ht="15.75">
      <c r="A225" s="33">
        <v>3</v>
      </c>
      <c r="B225" s="33" t="s">
        <v>131</v>
      </c>
      <c r="C225" s="108">
        <v>110.93</v>
      </c>
      <c r="D225" s="28">
        <v>0</v>
      </c>
      <c r="E225" s="136">
        <v>0</v>
      </c>
      <c r="F225" s="165">
        <v>0</v>
      </c>
      <c r="G225" s="11">
        <f t="shared" si="18"/>
        <v>0</v>
      </c>
      <c r="H225" s="11">
        <f t="shared" si="19"/>
        <v>0</v>
      </c>
      <c r="I225" s="11">
        <f t="shared" si="20"/>
        <v>0</v>
      </c>
      <c r="J225" s="29">
        <v>0</v>
      </c>
      <c r="K225" s="104">
        <v>0</v>
      </c>
      <c r="L225" s="104"/>
      <c r="M225" s="104"/>
      <c r="N225" s="104"/>
      <c r="O225" s="41"/>
      <c r="P225" s="44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2"/>
      <c r="EY225" s="12"/>
      <c r="EZ225" s="12"/>
      <c r="FA225" s="12"/>
      <c r="FB225" s="12"/>
      <c r="FC225" s="12"/>
      <c r="FD225" s="12"/>
      <c r="FE225" s="12"/>
      <c r="FF225" s="12"/>
      <c r="FG225" s="12"/>
      <c r="FH225" s="12"/>
      <c r="FI225" s="12"/>
      <c r="FJ225" s="12"/>
      <c r="FK225" s="12"/>
      <c r="FL225" s="12"/>
      <c r="FM225" s="12"/>
      <c r="FN225" s="12"/>
      <c r="FO225" s="12"/>
      <c r="FP225" s="12"/>
      <c r="FQ225" s="12"/>
      <c r="FR225" s="12"/>
      <c r="FS225" s="12"/>
      <c r="FT225" s="12"/>
      <c r="FU225" s="12"/>
      <c r="FV225" s="12"/>
      <c r="FW225" s="12"/>
      <c r="FX225" s="12"/>
      <c r="FY225" s="12"/>
      <c r="FZ225" s="12"/>
      <c r="GA225" s="12"/>
      <c r="GB225" s="12"/>
      <c r="GC225" s="12"/>
      <c r="GD225" s="12"/>
      <c r="GE225" s="12"/>
      <c r="GF225" s="12"/>
      <c r="GG225" s="12"/>
      <c r="GH225" s="12"/>
      <c r="GI225" s="12"/>
      <c r="GJ225" s="12"/>
      <c r="GK225" s="12"/>
      <c r="GL225" s="12"/>
      <c r="GM225" s="12"/>
      <c r="GN225" s="12"/>
      <c r="GO225" s="12"/>
      <c r="GP225" s="12"/>
      <c r="GQ225" s="12"/>
      <c r="GR225" s="12"/>
      <c r="GS225" s="12"/>
      <c r="GT225" s="12"/>
      <c r="GU225" s="12"/>
      <c r="GV225" s="12"/>
      <c r="GW225" s="12"/>
      <c r="GX225" s="12"/>
      <c r="GY225" s="12"/>
      <c r="GZ225" s="12"/>
      <c r="HA225" s="12"/>
      <c r="HB225" s="12"/>
      <c r="HC225" s="12"/>
      <c r="HD225" s="12"/>
      <c r="HE225" s="12"/>
      <c r="HF225" s="12"/>
      <c r="HG225" s="12"/>
      <c r="HH225" s="12"/>
      <c r="HI225" s="12"/>
      <c r="HJ225" s="12"/>
      <c r="HK225" s="12"/>
      <c r="HL225" s="12"/>
      <c r="HM225" s="12"/>
      <c r="HN225" s="12"/>
      <c r="HO225" s="12"/>
      <c r="HP225" s="12"/>
      <c r="HQ225" s="12"/>
      <c r="HR225" s="12"/>
      <c r="HS225" s="12"/>
      <c r="HT225" s="12"/>
      <c r="HU225" s="12"/>
      <c r="HV225" s="12"/>
      <c r="HW225" s="12"/>
      <c r="HX225" s="12"/>
      <c r="HY225" s="12"/>
      <c r="HZ225" s="12"/>
      <c r="IA225" s="12"/>
      <c r="IB225" s="12"/>
      <c r="IC225" s="12"/>
      <c r="ID225" s="12"/>
      <c r="IE225" s="12"/>
      <c r="IF225" s="12"/>
      <c r="IG225" s="12"/>
      <c r="IH225" s="12"/>
      <c r="II225" s="12"/>
      <c r="IJ225" s="12"/>
      <c r="IK225" s="12"/>
      <c r="IL225" s="12"/>
      <c r="IM225" s="12"/>
      <c r="IN225" s="12"/>
      <c r="IO225" s="12"/>
      <c r="IP225" s="12"/>
      <c r="IQ225" s="12"/>
      <c r="IR225" s="12"/>
      <c r="IS225" s="12"/>
      <c r="IT225" s="12"/>
      <c r="IU225" s="12"/>
      <c r="IV225" s="12"/>
    </row>
    <row r="226" spans="1:256" s="7" customFormat="1" ht="15.75">
      <c r="A226" s="33">
        <v>4</v>
      </c>
      <c r="B226" s="33" t="s">
        <v>132</v>
      </c>
      <c r="C226" s="108">
        <v>12.3</v>
      </c>
      <c r="D226" s="28">
        <v>0</v>
      </c>
      <c r="E226" s="136">
        <v>0</v>
      </c>
      <c r="F226" s="165">
        <v>0</v>
      </c>
      <c r="G226" s="11">
        <f t="shared" si="18"/>
        <v>0</v>
      </c>
      <c r="H226" s="11">
        <f t="shared" si="19"/>
        <v>0</v>
      </c>
      <c r="I226" s="11">
        <f t="shared" si="20"/>
        <v>0</v>
      </c>
      <c r="J226" s="29">
        <v>0</v>
      </c>
      <c r="K226" s="104">
        <v>0</v>
      </c>
      <c r="L226" s="104"/>
      <c r="M226" s="104"/>
      <c r="N226" s="104"/>
      <c r="O226" s="41"/>
      <c r="P226" s="44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  <c r="DJ226" s="12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  <c r="GX226" s="12"/>
      <c r="GY226" s="12"/>
      <c r="GZ226" s="12"/>
      <c r="HA226" s="12"/>
      <c r="HB226" s="12"/>
      <c r="HC226" s="12"/>
      <c r="HD226" s="12"/>
      <c r="HE226" s="12"/>
      <c r="HF226" s="12"/>
      <c r="HG226" s="12"/>
      <c r="HH226" s="12"/>
      <c r="HI226" s="12"/>
      <c r="HJ226" s="12"/>
      <c r="HK226" s="12"/>
      <c r="HL226" s="12"/>
      <c r="HM226" s="12"/>
      <c r="HN226" s="12"/>
      <c r="HO226" s="12"/>
      <c r="HP226" s="12"/>
      <c r="HQ226" s="12"/>
      <c r="HR226" s="12"/>
      <c r="HS226" s="12"/>
      <c r="HT226" s="12"/>
      <c r="HU226" s="12"/>
      <c r="HV226" s="12"/>
      <c r="HW226" s="12"/>
      <c r="HX226" s="12"/>
      <c r="HY226" s="12"/>
      <c r="HZ226" s="12"/>
      <c r="IA226" s="12"/>
      <c r="IB226" s="12"/>
      <c r="IC226" s="12"/>
      <c r="ID226" s="12"/>
      <c r="IE226" s="12"/>
      <c r="IF226" s="12"/>
      <c r="IG226" s="12"/>
      <c r="IH226" s="12"/>
      <c r="II226" s="12"/>
      <c r="IJ226" s="12"/>
      <c r="IK226" s="12"/>
      <c r="IL226" s="12"/>
      <c r="IM226" s="12"/>
      <c r="IN226" s="12"/>
      <c r="IO226" s="12"/>
      <c r="IP226" s="12"/>
      <c r="IQ226" s="12"/>
      <c r="IR226" s="12"/>
      <c r="IS226" s="12"/>
      <c r="IT226" s="12"/>
      <c r="IU226" s="12"/>
      <c r="IV226" s="12"/>
    </row>
    <row r="227" spans="1:256" s="7" customFormat="1" ht="15.75">
      <c r="A227" s="33">
        <v>5</v>
      </c>
      <c r="B227" s="125" t="s">
        <v>133</v>
      </c>
      <c r="C227" s="108"/>
      <c r="D227" s="28"/>
      <c r="E227" s="136"/>
      <c r="F227" s="165"/>
      <c r="G227" s="11"/>
      <c r="H227" s="11"/>
      <c r="I227" s="11"/>
      <c r="J227" s="29"/>
      <c r="K227" s="104"/>
      <c r="L227" s="104"/>
      <c r="M227" s="104"/>
      <c r="N227" s="104"/>
      <c r="O227" s="41"/>
      <c r="P227" s="44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  <c r="DD227" s="12"/>
      <c r="DE227" s="12"/>
      <c r="DF227" s="12"/>
      <c r="DG227" s="12"/>
      <c r="DH227" s="12"/>
      <c r="DI227" s="12"/>
      <c r="DJ227" s="12"/>
      <c r="DK227" s="12"/>
      <c r="DL227" s="12"/>
      <c r="DM227" s="12"/>
      <c r="DN227" s="12"/>
      <c r="DO227" s="12"/>
      <c r="DP227" s="12"/>
      <c r="DQ227" s="12"/>
      <c r="DR227" s="12"/>
      <c r="DS227" s="12"/>
      <c r="DT227" s="12"/>
      <c r="DU227" s="12"/>
      <c r="DV227" s="12"/>
      <c r="DW227" s="12"/>
      <c r="DX227" s="12"/>
      <c r="DY227" s="12"/>
      <c r="DZ227" s="12"/>
      <c r="EA227" s="12"/>
      <c r="EB227" s="12"/>
      <c r="EC227" s="12"/>
      <c r="ED227" s="12"/>
      <c r="EE227" s="12"/>
      <c r="EF227" s="12"/>
      <c r="EG227" s="12"/>
      <c r="EH227" s="12"/>
      <c r="EI227" s="12"/>
      <c r="EJ227" s="12"/>
      <c r="EK227" s="12"/>
      <c r="EL227" s="12"/>
      <c r="EM227" s="12"/>
      <c r="EN227" s="12"/>
      <c r="EO227" s="12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  <c r="GX227" s="12"/>
      <c r="GY227" s="12"/>
      <c r="GZ227" s="12"/>
      <c r="HA227" s="12"/>
      <c r="HB227" s="12"/>
      <c r="HC227" s="12"/>
      <c r="HD227" s="12"/>
      <c r="HE227" s="12"/>
      <c r="HF227" s="12"/>
      <c r="HG227" s="12"/>
      <c r="HH227" s="12"/>
      <c r="HI227" s="12"/>
      <c r="HJ227" s="12"/>
      <c r="HK227" s="12"/>
      <c r="HL227" s="12"/>
      <c r="HM227" s="12"/>
      <c r="HN227" s="12"/>
      <c r="HO227" s="12"/>
      <c r="HP227" s="12"/>
      <c r="HQ227" s="12"/>
      <c r="HR227" s="12"/>
      <c r="HS227" s="12"/>
      <c r="HT227" s="12"/>
      <c r="HU227" s="12"/>
      <c r="HV227" s="12"/>
      <c r="HW227" s="12"/>
      <c r="HX227" s="12"/>
      <c r="HY227" s="12"/>
      <c r="HZ227" s="12"/>
      <c r="IA227" s="12"/>
      <c r="IB227" s="12"/>
      <c r="IC227" s="12"/>
      <c r="ID227" s="12"/>
      <c r="IE227" s="12"/>
      <c r="IF227" s="12"/>
      <c r="IG227" s="12"/>
      <c r="IH227" s="12"/>
      <c r="II227" s="12"/>
      <c r="IJ227" s="12"/>
      <c r="IK227" s="12"/>
      <c r="IL227" s="12"/>
      <c r="IM227" s="12"/>
      <c r="IN227" s="12"/>
      <c r="IO227" s="12"/>
      <c r="IP227" s="12"/>
      <c r="IQ227" s="12"/>
      <c r="IR227" s="12"/>
      <c r="IS227" s="12"/>
      <c r="IT227" s="12"/>
      <c r="IU227" s="12"/>
      <c r="IV227" s="12"/>
    </row>
    <row r="228" spans="1:256" s="7" customFormat="1" ht="15.6" customHeight="1">
      <c r="A228" s="33"/>
      <c r="B228" s="33" t="s">
        <v>239</v>
      </c>
      <c r="C228" s="108">
        <v>225.75</v>
      </c>
      <c r="D228" s="136">
        <v>785</v>
      </c>
      <c r="E228" s="136">
        <v>1011</v>
      </c>
      <c r="F228" s="165">
        <v>1283</v>
      </c>
      <c r="G228" s="11">
        <f t="shared" si="18"/>
        <v>3.4772978959025469</v>
      </c>
      <c r="H228" s="11">
        <f t="shared" si="19"/>
        <v>4.4784053156146175</v>
      </c>
      <c r="I228" s="11">
        <f t="shared" si="20"/>
        <v>5.6832779623477299</v>
      </c>
      <c r="J228" s="29">
        <f t="shared" si="21"/>
        <v>34.996102883865937</v>
      </c>
      <c r="K228" s="104">
        <v>449</v>
      </c>
      <c r="L228" s="104"/>
      <c r="M228" s="104"/>
      <c r="N228" s="104"/>
      <c r="O228" s="41"/>
      <c r="P228" s="44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2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2"/>
      <c r="EY228" s="12"/>
      <c r="EZ228" s="12"/>
      <c r="FA228" s="12"/>
      <c r="FB228" s="12"/>
      <c r="FC228" s="12"/>
      <c r="FD228" s="12"/>
      <c r="FE228" s="12"/>
      <c r="FF228" s="12"/>
      <c r="FG228" s="12"/>
      <c r="FH228" s="12"/>
      <c r="FI228" s="12"/>
      <c r="FJ228" s="12"/>
      <c r="FK228" s="12"/>
      <c r="FL228" s="12"/>
      <c r="FM228" s="12"/>
      <c r="FN228" s="12"/>
      <c r="FO228" s="12"/>
      <c r="FP228" s="12"/>
      <c r="FQ228" s="12"/>
      <c r="FR228" s="12"/>
      <c r="FS228" s="12"/>
      <c r="FT228" s="12"/>
      <c r="FU228" s="12"/>
      <c r="FV228" s="12"/>
      <c r="FW228" s="12"/>
      <c r="FX228" s="12"/>
      <c r="FY228" s="12"/>
      <c r="FZ228" s="12"/>
      <c r="GA228" s="12"/>
      <c r="GB228" s="12"/>
      <c r="GC228" s="12"/>
      <c r="GD228" s="12"/>
      <c r="GE228" s="12"/>
      <c r="GF228" s="12"/>
      <c r="GG228" s="12"/>
      <c r="GH228" s="12"/>
      <c r="GI228" s="12"/>
      <c r="GJ228" s="12"/>
      <c r="GK228" s="12"/>
      <c r="GL228" s="12"/>
      <c r="GM228" s="12"/>
      <c r="GN228" s="12"/>
      <c r="GO228" s="12"/>
      <c r="GP228" s="12"/>
      <c r="GQ228" s="12"/>
      <c r="GR228" s="12"/>
      <c r="GS228" s="12"/>
      <c r="GT228" s="12"/>
      <c r="GU228" s="12"/>
      <c r="GV228" s="12"/>
      <c r="GW228" s="12"/>
      <c r="GX228" s="12"/>
      <c r="GY228" s="12"/>
      <c r="GZ228" s="12"/>
      <c r="HA228" s="12"/>
      <c r="HB228" s="12"/>
      <c r="HC228" s="12"/>
      <c r="HD228" s="12"/>
      <c r="HE228" s="12"/>
      <c r="HF228" s="12"/>
      <c r="HG228" s="12"/>
      <c r="HH228" s="12"/>
      <c r="HI228" s="12"/>
      <c r="HJ228" s="12"/>
      <c r="HK228" s="12"/>
      <c r="HL228" s="12"/>
      <c r="HM228" s="12"/>
      <c r="HN228" s="12"/>
      <c r="HO228" s="12"/>
      <c r="HP228" s="12"/>
      <c r="HQ228" s="12"/>
      <c r="HR228" s="12"/>
      <c r="HS228" s="12"/>
      <c r="HT228" s="12"/>
      <c r="HU228" s="12"/>
      <c r="HV228" s="12"/>
      <c r="HW228" s="12"/>
      <c r="HX228" s="12"/>
      <c r="HY228" s="12"/>
      <c r="HZ228" s="12"/>
      <c r="IA228" s="12"/>
      <c r="IB228" s="12"/>
      <c r="IC228" s="12"/>
      <c r="ID228" s="12"/>
      <c r="IE228" s="12"/>
      <c r="IF228" s="12"/>
      <c r="IG228" s="12"/>
      <c r="IH228" s="12"/>
      <c r="II228" s="12"/>
      <c r="IJ228" s="12"/>
      <c r="IK228" s="12"/>
      <c r="IL228" s="12"/>
      <c r="IM228" s="12"/>
      <c r="IN228" s="12"/>
      <c r="IO228" s="12"/>
      <c r="IP228" s="12"/>
      <c r="IQ228" s="12"/>
      <c r="IR228" s="12"/>
      <c r="IS228" s="12"/>
      <c r="IT228" s="12"/>
      <c r="IU228" s="12"/>
      <c r="IV228" s="12"/>
    </row>
    <row r="229" spans="1:256" s="7" customFormat="1" ht="15.6" customHeight="1">
      <c r="A229" s="33">
        <v>6</v>
      </c>
      <c r="B229" s="125" t="s">
        <v>134</v>
      </c>
      <c r="C229" s="108">
        <v>233.26</v>
      </c>
      <c r="D229" s="136">
        <v>415</v>
      </c>
      <c r="E229" s="136">
        <v>415</v>
      </c>
      <c r="F229" s="165">
        <v>439</v>
      </c>
      <c r="G229" s="11">
        <f t="shared" si="18"/>
        <v>1.7791305838977964</v>
      </c>
      <c r="H229" s="11">
        <f t="shared" si="19"/>
        <v>1.7791305838977964</v>
      </c>
      <c r="I229" s="11">
        <f t="shared" si="20"/>
        <v>1.8820200634485125</v>
      </c>
      <c r="J229" s="29">
        <f t="shared" si="21"/>
        <v>29.612756264236904</v>
      </c>
      <c r="K229" s="104">
        <v>130</v>
      </c>
      <c r="L229" s="104"/>
      <c r="M229" s="104"/>
      <c r="N229" s="104"/>
      <c r="O229" s="41"/>
      <c r="P229" s="44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  <c r="DD229" s="12"/>
      <c r="DE229" s="12"/>
      <c r="DF229" s="12"/>
      <c r="DG229" s="12"/>
      <c r="DH229" s="12"/>
      <c r="DI229" s="12"/>
      <c r="DJ229" s="12"/>
      <c r="DK229" s="12"/>
      <c r="DL229" s="12"/>
      <c r="DM229" s="12"/>
      <c r="DN229" s="12"/>
      <c r="DO229" s="12"/>
      <c r="DP229" s="12"/>
      <c r="DQ229" s="12"/>
      <c r="DR229" s="12"/>
      <c r="DS229" s="12"/>
      <c r="DT229" s="12"/>
      <c r="DU229" s="12"/>
      <c r="DV229" s="12"/>
      <c r="DW229" s="12"/>
      <c r="DX229" s="12"/>
      <c r="DY229" s="12"/>
      <c r="DZ229" s="12"/>
      <c r="EA229" s="12"/>
      <c r="EB229" s="12"/>
      <c r="EC229" s="12"/>
      <c r="ED229" s="12"/>
      <c r="EE229" s="12"/>
      <c r="EF229" s="12"/>
      <c r="EG229" s="12"/>
      <c r="EH229" s="12"/>
      <c r="EI229" s="12"/>
      <c r="EJ229" s="12"/>
      <c r="EK229" s="12"/>
      <c r="EL229" s="12"/>
      <c r="EM229" s="12"/>
      <c r="EN229" s="12"/>
      <c r="EO229" s="12"/>
      <c r="EP229" s="12"/>
      <c r="EQ229" s="12"/>
      <c r="ER229" s="12"/>
      <c r="ES229" s="12"/>
      <c r="ET229" s="12"/>
      <c r="EU229" s="12"/>
      <c r="EV229" s="12"/>
      <c r="EW229" s="12"/>
      <c r="EX229" s="12"/>
      <c r="EY229" s="12"/>
      <c r="EZ229" s="12"/>
      <c r="FA229" s="12"/>
      <c r="FB229" s="12"/>
      <c r="FC229" s="12"/>
      <c r="FD229" s="12"/>
      <c r="FE229" s="12"/>
      <c r="FF229" s="12"/>
      <c r="FG229" s="12"/>
      <c r="FH229" s="12"/>
      <c r="FI229" s="12"/>
      <c r="FJ229" s="12"/>
      <c r="FK229" s="12"/>
      <c r="FL229" s="12"/>
      <c r="FM229" s="12"/>
      <c r="FN229" s="12"/>
      <c r="FO229" s="12"/>
      <c r="FP229" s="12"/>
      <c r="FQ229" s="12"/>
      <c r="FR229" s="12"/>
      <c r="FS229" s="12"/>
      <c r="FT229" s="12"/>
      <c r="FU229" s="12"/>
      <c r="FV229" s="12"/>
      <c r="FW229" s="12"/>
      <c r="FX229" s="12"/>
      <c r="FY229" s="12"/>
      <c r="FZ229" s="12"/>
      <c r="GA229" s="12"/>
      <c r="GB229" s="12"/>
      <c r="GC229" s="12"/>
      <c r="GD229" s="12"/>
      <c r="GE229" s="12"/>
      <c r="GF229" s="12"/>
      <c r="GG229" s="12"/>
      <c r="GH229" s="12"/>
      <c r="GI229" s="12"/>
      <c r="GJ229" s="12"/>
      <c r="GK229" s="12"/>
      <c r="GL229" s="12"/>
      <c r="GM229" s="12"/>
      <c r="GN229" s="12"/>
      <c r="GO229" s="12"/>
      <c r="GP229" s="12"/>
      <c r="GQ229" s="12"/>
      <c r="GR229" s="12"/>
      <c r="GS229" s="12"/>
      <c r="GT229" s="12"/>
      <c r="GU229" s="12"/>
      <c r="GV229" s="12"/>
      <c r="GW229" s="12"/>
      <c r="GX229" s="12"/>
      <c r="GY229" s="12"/>
      <c r="GZ229" s="12"/>
      <c r="HA229" s="12"/>
      <c r="HB229" s="12"/>
      <c r="HC229" s="12"/>
      <c r="HD229" s="12"/>
      <c r="HE229" s="12"/>
      <c r="HF229" s="12"/>
      <c r="HG229" s="12"/>
      <c r="HH229" s="12"/>
      <c r="HI229" s="12"/>
      <c r="HJ229" s="12"/>
      <c r="HK229" s="12"/>
      <c r="HL229" s="12"/>
      <c r="HM229" s="12"/>
      <c r="HN229" s="12"/>
      <c r="HO229" s="12"/>
      <c r="HP229" s="12"/>
      <c r="HQ229" s="12"/>
      <c r="HR229" s="12"/>
      <c r="HS229" s="12"/>
      <c r="HT229" s="12"/>
      <c r="HU229" s="12"/>
      <c r="HV229" s="12"/>
      <c r="HW229" s="12"/>
      <c r="HX229" s="12"/>
      <c r="HY229" s="12"/>
      <c r="HZ229" s="12"/>
      <c r="IA229" s="12"/>
      <c r="IB229" s="12"/>
      <c r="IC229" s="12"/>
      <c r="ID229" s="12"/>
      <c r="IE229" s="12"/>
      <c r="IF229" s="12"/>
      <c r="IG229" s="12"/>
      <c r="IH229" s="12"/>
      <c r="II229" s="12"/>
      <c r="IJ229" s="12"/>
      <c r="IK229" s="12"/>
      <c r="IL229" s="12"/>
      <c r="IM229" s="12"/>
      <c r="IN229" s="12"/>
      <c r="IO229" s="12"/>
      <c r="IP229" s="12"/>
      <c r="IQ229" s="12"/>
      <c r="IR229" s="12"/>
      <c r="IS229" s="12"/>
      <c r="IT229" s="12"/>
      <c r="IU229" s="12"/>
      <c r="IV229" s="12"/>
    </row>
    <row r="230" spans="1:256" s="7" customFormat="1" ht="15.6" customHeight="1">
      <c r="A230" s="33">
        <v>7</v>
      </c>
      <c r="B230" s="125" t="s">
        <v>135</v>
      </c>
      <c r="C230" s="108"/>
      <c r="D230" s="136"/>
      <c r="E230" s="136"/>
      <c r="F230" s="165"/>
      <c r="G230" s="11"/>
      <c r="H230" s="11"/>
      <c r="I230" s="11"/>
      <c r="J230" s="29"/>
      <c r="K230" s="104"/>
      <c r="L230" s="104"/>
      <c r="M230" s="104"/>
      <c r="N230" s="104"/>
      <c r="O230" s="41"/>
      <c r="P230" s="44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2"/>
      <c r="EZ230" s="12"/>
      <c r="FA230" s="12"/>
      <c r="FB230" s="12"/>
      <c r="FC230" s="12"/>
      <c r="FD230" s="12"/>
      <c r="FE230" s="12"/>
      <c r="FF230" s="12"/>
      <c r="FG230" s="12"/>
      <c r="FH230" s="12"/>
      <c r="FI230" s="12"/>
      <c r="FJ230" s="12"/>
      <c r="FK230" s="12"/>
      <c r="FL230" s="12"/>
      <c r="FM230" s="12"/>
      <c r="FN230" s="12"/>
      <c r="FO230" s="12"/>
      <c r="FP230" s="12"/>
      <c r="FQ230" s="12"/>
      <c r="FR230" s="12"/>
      <c r="FS230" s="12"/>
      <c r="FT230" s="12"/>
      <c r="FU230" s="12"/>
      <c r="FV230" s="12"/>
      <c r="FW230" s="12"/>
      <c r="FX230" s="12"/>
      <c r="FY230" s="12"/>
      <c r="FZ230" s="12"/>
      <c r="GA230" s="12"/>
      <c r="GB230" s="12"/>
      <c r="GC230" s="12"/>
      <c r="GD230" s="12"/>
      <c r="GE230" s="12"/>
      <c r="GF230" s="12"/>
      <c r="GG230" s="12"/>
      <c r="GH230" s="12"/>
      <c r="GI230" s="12"/>
      <c r="GJ230" s="12"/>
      <c r="GK230" s="12"/>
      <c r="GL230" s="12"/>
      <c r="GM230" s="12"/>
      <c r="GN230" s="12"/>
      <c r="GO230" s="12"/>
      <c r="GP230" s="12"/>
      <c r="GQ230" s="12"/>
      <c r="GR230" s="12"/>
      <c r="GS230" s="12"/>
      <c r="GT230" s="12"/>
      <c r="GU230" s="12"/>
      <c r="GV230" s="12"/>
      <c r="GW230" s="12"/>
      <c r="GX230" s="12"/>
      <c r="GY230" s="12"/>
      <c r="GZ230" s="12"/>
      <c r="HA230" s="12"/>
      <c r="HB230" s="12"/>
      <c r="HC230" s="12"/>
      <c r="HD230" s="12"/>
      <c r="HE230" s="12"/>
      <c r="HF230" s="12"/>
      <c r="HG230" s="12"/>
      <c r="HH230" s="12"/>
      <c r="HI230" s="12"/>
      <c r="HJ230" s="12"/>
      <c r="HK230" s="12"/>
      <c r="HL230" s="12"/>
      <c r="HM230" s="12"/>
      <c r="HN230" s="12"/>
      <c r="HO230" s="12"/>
      <c r="HP230" s="12"/>
      <c r="HQ230" s="12"/>
      <c r="HR230" s="12"/>
      <c r="HS230" s="12"/>
      <c r="HT230" s="12"/>
      <c r="HU230" s="12"/>
      <c r="HV230" s="12"/>
      <c r="HW230" s="12"/>
      <c r="HX230" s="12"/>
      <c r="HY230" s="12"/>
      <c r="HZ230" s="12"/>
      <c r="IA230" s="12"/>
      <c r="IB230" s="12"/>
      <c r="IC230" s="12"/>
      <c r="ID230" s="12"/>
      <c r="IE230" s="12"/>
      <c r="IF230" s="12"/>
      <c r="IG230" s="12"/>
      <c r="IH230" s="12"/>
      <c r="II230" s="12"/>
      <c r="IJ230" s="12"/>
      <c r="IK230" s="12"/>
      <c r="IL230" s="12"/>
      <c r="IM230" s="12"/>
      <c r="IN230" s="12"/>
      <c r="IO230" s="12"/>
      <c r="IP230" s="12"/>
      <c r="IQ230" s="12"/>
      <c r="IR230" s="12"/>
      <c r="IS230" s="12"/>
      <c r="IT230" s="12"/>
      <c r="IU230" s="12"/>
      <c r="IV230" s="12"/>
    </row>
    <row r="231" spans="1:256" s="7" customFormat="1" ht="15.6" customHeight="1">
      <c r="A231" s="33"/>
      <c r="B231" s="33" t="s">
        <v>240</v>
      </c>
      <c r="C231" s="108">
        <v>65.569999999999993</v>
      </c>
      <c r="D231" s="28">
        <v>257</v>
      </c>
      <c r="E231" s="136">
        <v>294</v>
      </c>
      <c r="F231" s="165">
        <v>374</v>
      </c>
      <c r="G231" s="11">
        <f t="shared" si="18"/>
        <v>3.9194753698337657</v>
      </c>
      <c r="H231" s="11">
        <f t="shared" si="19"/>
        <v>4.4837578160744247</v>
      </c>
      <c r="I231" s="11">
        <f t="shared" si="20"/>
        <v>5.7038279701082821</v>
      </c>
      <c r="J231" s="29">
        <f t="shared" si="21"/>
        <v>35.026737967914436</v>
      </c>
      <c r="K231" s="104">
        <v>131</v>
      </c>
      <c r="L231" s="104"/>
      <c r="M231" s="104"/>
      <c r="N231" s="104"/>
      <c r="O231" s="41"/>
      <c r="P231" s="44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  <c r="DD231" s="12"/>
      <c r="DE231" s="12"/>
      <c r="DF231" s="12"/>
      <c r="DG231" s="12"/>
      <c r="DH231" s="12"/>
      <c r="DI231" s="12"/>
      <c r="DJ231" s="12"/>
      <c r="DK231" s="12"/>
      <c r="DL231" s="12"/>
      <c r="DM231" s="12"/>
      <c r="DN231" s="12"/>
      <c r="DO231" s="12"/>
      <c r="DP231" s="12"/>
      <c r="DQ231" s="12"/>
      <c r="DR231" s="12"/>
      <c r="DS231" s="12"/>
      <c r="DT231" s="12"/>
      <c r="DU231" s="12"/>
      <c r="DV231" s="12"/>
      <c r="DW231" s="12"/>
      <c r="DX231" s="12"/>
      <c r="DY231" s="12"/>
      <c r="DZ231" s="12"/>
      <c r="EA231" s="12"/>
      <c r="EB231" s="12"/>
      <c r="EC231" s="12"/>
      <c r="ED231" s="12"/>
      <c r="EE231" s="12"/>
      <c r="EF231" s="12"/>
      <c r="EG231" s="12"/>
      <c r="EH231" s="12"/>
      <c r="EI231" s="12"/>
      <c r="EJ231" s="12"/>
      <c r="EK231" s="12"/>
      <c r="EL231" s="12"/>
      <c r="EM231" s="12"/>
      <c r="EN231" s="12"/>
      <c r="EO231" s="12"/>
      <c r="EP231" s="12"/>
      <c r="EQ231" s="12"/>
      <c r="ER231" s="12"/>
      <c r="ES231" s="12"/>
      <c r="ET231" s="12"/>
      <c r="EU231" s="12"/>
      <c r="EV231" s="12"/>
      <c r="EW231" s="12"/>
      <c r="EX231" s="12"/>
      <c r="EY231" s="12"/>
      <c r="EZ231" s="12"/>
      <c r="FA231" s="12"/>
      <c r="FB231" s="12"/>
      <c r="FC231" s="12"/>
      <c r="FD231" s="12"/>
      <c r="FE231" s="12"/>
      <c r="FF231" s="12"/>
      <c r="FG231" s="12"/>
      <c r="FH231" s="12"/>
      <c r="FI231" s="12"/>
      <c r="FJ231" s="12"/>
      <c r="FK231" s="12"/>
      <c r="FL231" s="12"/>
      <c r="FM231" s="12"/>
      <c r="FN231" s="12"/>
      <c r="FO231" s="12"/>
      <c r="FP231" s="12"/>
      <c r="FQ231" s="12"/>
      <c r="FR231" s="12"/>
      <c r="FS231" s="12"/>
      <c r="FT231" s="12"/>
      <c r="FU231" s="12"/>
      <c r="FV231" s="12"/>
      <c r="FW231" s="12"/>
      <c r="FX231" s="12"/>
      <c r="FY231" s="12"/>
      <c r="FZ231" s="12"/>
      <c r="GA231" s="12"/>
      <c r="GB231" s="12"/>
      <c r="GC231" s="12"/>
      <c r="GD231" s="12"/>
      <c r="GE231" s="12"/>
      <c r="GF231" s="12"/>
      <c r="GG231" s="12"/>
      <c r="GH231" s="12"/>
      <c r="GI231" s="12"/>
      <c r="GJ231" s="12"/>
      <c r="GK231" s="12"/>
      <c r="GL231" s="12"/>
      <c r="GM231" s="12"/>
      <c r="GN231" s="12"/>
      <c r="GO231" s="12"/>
      <c r="GP231" s="12"/>
      <c r="GQ231" s="12"/>
      <c r="GR231" s="12"/>
      <c r="GS231" s="12"/>
      <c r="GT231" s="12"/>
      <c r="GU231" s="12"/>
      <c r="GV231" s="12"/>
      <c r="GW231" s="12"/>
      <c r="GX231" s="12"/>
      <c r="GY231" s="12"/>
      <c r="GZ231" s="12"/>
      <c r="HA231" s="12"/>
      <c r="HB231" s="12"/>
      <c r="HC231" s="12"/>
      <c r="HD231" s="12"/>
      <c r="HE231" s="12"/>
      <c r="HF231" s="12"/>
      <c r="HG231" s="12"/>
      <c r="HH231" s="12"/>
      <c r="HI231" s="12"/>
      <c r="HJ231" s="12"/>
      <c r="HK231" s="12"/>
      <c r="HL231" s="12"/>
      <c r="HM231" s="12"/>
      <c r="HN231" s="12"/>
      <c r="HO231" s="12"/>
      <c r="HP231" s="12"/>
      <c r="HQ231" s="12"/>
      <c r="HR231" s="12"/>
      <c r="HS231" s="12"/>
      <c r="HT231" s="12"/>
      <c r="HU231" s="12"/>
      <c r="HV231" s="12"/>
      <c r="HW231" s="12"/>
      <c r="HX231" s="12"/>
      <c r="HY231" s="12"/>
      <c r="HZ231" s="12"/>
      <c r="IA231" s="12"/>
      <c r="IB231" s="12"/>
      <c r="IC231" s="12"/>
      <c r="ID231" s="12"/>
      <c r="IE231" s="12"/>
      <c r="IF231" s="12"/>
      <c r="IG231" s="12"/>
      <c r="IH231" s="12"/>
      <c r="II231" s="12"/>
      <c r="IJ231" s="12"/>
      <c r="IK231" s="12"/>
      <c r="IL231" s="12"/>
      <c r="IM231" s="12"/>
      <c r="IN231" s="12"/>
      <c r="IO231" s="12"/>
      <c r="IP231" s="12"/>
      <c r="IQ231" s="12"/>
      <c r="IR231" s="12"/>
      <c r="IS231" s="12"/>
      <c r="IT231" s="12"/>
      <c r="IU231" s="12"/>
      <c r="IV231" s="12"/>
    </row>
    <row r="232" spans="1:256" s="7" customFormat="1" ht="15.6" customHeight="1">
      <c r="A232" s="33"/>
      <c r="B232" s="33" t="s">
        <v>241</v>
      </c>
      <c r="C232" s="108">
        <v>212.69</v>
      </c>
      <c r="D232" s="28">
        <v>834</v>
      </c>
      <c r="E232" s="136">
        <v>952</v>
      </c>
      <c r="F232" s="165">
        <v>1208</v>
      </c>
      <c r="G232" s="11">
        <f t="shared" si="18"/>
        <v>3.921199868353002</v>
      </c>
      <c r="H232" s="11">
        <f t="shared" si="19"/>
        <v>4.4759979312614604</v>
      </c>
      <c r="I232" s="11">
        <f t="shared" si="20"/>
        <v>5.6796276270628612</v>
      </c>
      <c r="J232" s="29">
        <f t="shared" si="21"/>
        <v>35.016556291390728</v>
      </c>
      <c r="K232" s="104">
        <v>423</v>
      </c>
      <c r="L232" s="104"/>
      <c r="M232" s="104"/>
      <c r="N232" s="104"/>
      <c r="O232" s="41"/>
      <c r="P232" s="44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  <c r="DF232" s="12"/>
      <c r="DG232" s="12"/>
      <c r="DH232" s="12"/>
      <c r="DI232" s="12"/>
      <c r="DJ232" s="12"/>
      <c r="DK232" s="12"/>
      <c r="DL232" s="12"/>
      <c r="DM232" s="12"/>
      <c r="DN232" s="12"/>
      <c r="DO232" s="12"/>
      <c r="DP232" s="12"/>
      <c r="DQ232" s="12"/>
      <c r="DR232" s="12"/>
      <c r="DS232" s="12"/>
      <c r="DT232" s="12"/>
      <c r="DU232" s="12"/>
      <c r="DV232" s="12"/>
      <c r="DW232" s="12"/>
      <c r="DX232" s="12"/>
      <c r="DY232" s="12"/>
      <c r="DZ232" s="12"/>
      <c r="EA232" s="12"/>
      <c r="EB232" s="12"/>
      <c r="EC232" s="12"/>
      <c r="ED232" s="12"/>
      <c r="EE232" s="12"/>
      <c r="EF232" s="12"/>
      <c r="EG232" s="12"/>
      <c r="EH232" s="12"/>
      <c r="EI232" s="12"/>
      <c r="EJ232" s="12"/>
      <c r="EK232" s="12"/>
      <c r="EL232" s="12"/>
      <c r="EM232" s="12"/>
      <c r="EN232" s="12"/>
      <c r="EO232" s="12"/>
      <c r="EP232" s="12"/>
      <c r="EQ232" s="12"/>
      <c r="ER232" s="12"/>
      <c r="ES232" s="12"/>
      <c r="ET232" s="12"/>
      <c r="EU232" s="12"/>
      <c r="EV232" s="12"/>
      <c r="EW232" s="12"/>
      <c r="EX232" s="12"/>
      <c r="EY232" s="12"/>
      <c r="EZ232" s="12"/>
      <c r="FA232" s="12"/>
      <c r="FB232" s="12"/>
      <c r="FC232" s="12"/>
      <c r="FD232" s="12"/>
      <c r="FE232" s="12"/>
      <c r="FF232" s="12"/>
      <c r="FG232" s="12"/>
      <c r="FH232" s="12"/>
      <c r="FI232" s="12"/>
      <c r="FJ232" s="12"/>
      <c r="FK232" s="12"/>
      <c r="FL232" s="12"/>
      <c r="FM232" s="12"/>
      <c r="FN232" s="12"/>
      <c r="FO232" s="12"/>
      <c r="FP232" s="12"/>
      <c r="FQ232" s="12"/>
      <c r="FR232" s="12"/>
      <c r="FS232" s="12"/>
      <c r="FT232" s="12"/>
      <c r="FU232" s="12"/>
      <c r="FV232" s="12"/>
      <c r="FW232" s="12"/>
      <c r="FX232" s="12"/>
      <c r="FY232" s="12"/>
      <c r="FZ232" s="12"/>
      <c r="GA232" s="12"/>
      <c r="GB232" s="12"/>
      <c r="GC232" s="12"/>
      <c r="GD232" s="12"/>
      <c r="GE232" s="12"/>
      <c r="GF232" s="12"/>
      <c r="GG232" s="12"/>
      <c r="GH232" s="12"/>
      <c r="GI232" s="12"/>
      <c r="GJ232" s="12"/>
      <c r="GK232" s="12"/>
      <c r="GL232" s="12"/>
      <c r="GM232" s="12"/>
      <c r="GN232" s="12"/>
      <c r="GO232" s="12"/>
      <c r="GP232" s="12"/>
      <c r="GQ232" s="12"/>
      <c r="GR232" s="12"/>
      <c r="GS232" s="12"/>
      <c r="GT232" s="12"/>
      <c r="GU232" s="12"/>
      <c r="GV232" s="12"/>
      <c r="GW232" s="12"/>
      <c r="GX232" s="12"/>
      <c r="GY232" s="12"/>
      <c r="GZ232" s="12"/>
      <c r="HA232" s="12"/>
      <c r="HB232" s="12"/>
      <c r="HC232" s="12"/>
      <c r="HD232" s="12"/>
      <c r="HE232" s="12"/>
      <c r="HF232" s="12"/>
      <c r="HG232" s="12"/>
      <c r="HH232" s="12"/>
      <c r="HI232" s="12"/>
      <c r="HJ232" s="12"/>
      <c r="HK232" s="12"/>
      <c r="HL232" s="12"/>
      <c r="HM232" s="12"/>
      <c r="HN232" s="12"/>
      <c r="HO232" s="12"/>
      <c r="HP232" s="12"/>
      <c r="HQ232" s="12"/>
      <c r="HR232" s="12"/>
      <c r="HS232" s="12"/>
      <c r="HT232" s="12"/>
      <c r="HU232" s="12"/>
      <c r="HV232" s="12"/>
      <c r="HW232" s="12"/>
      <c r="HX232" s="12"/>
      <c r="HY232" s="12"/>
      <c r="HZ232" s="12"/>
      <c r="IA232" s="12"/>
      <c r="IB232" s="12"/>
      <c r="IC232" s="12"/>
      <c r="ID232" s="12"/>
      <c r="IE232" s="12"/>
      <c r="IF232" s="12"/>
      <c r="IG232" s="12"/>
      <c r="IH232" s="12"/>
      <c r="II232" s="12"/>
      <c r="IJ232" s="12"/>
      <c r="IK232" s="12"/>
      <c r="IL232" s="12"/>
      <c r="IM232" s="12"/>
      <c r="IN232" s="12"/>
      <c r="IO232" s="12"/>
      <c r="IP232" s="12"/>
      <c r="IQ232" s="12"/>
      <c r="IR232" s="12"/>
      <c r="IS232" s="12"/>
      <c r="IT232" s="12"/>
      <c r="IU232" s="12"/>
      <c r="IV232" s="12"/>
    </row>
    <row r="233" spans="1:256" s="7" customFormat="1" ht="15.6" customHeight="1">
      <c r="A233" s="33"/>
      <c r="B233" s="33" t="s">
        <v>242</v>
      </c>
      <c r="C233" s="108">
        <v>1019.38</v>
      </c>
      <c r="D233" s="136">
        <v>3997</v>
      </c>
      <c r="E233" s="136">
        <v>4564</v>
      </c>
      <c r="F233" s="165">
        <v>5119</v>
      </c>
      <c r="G233" s="11">
        <f t="shared" si="18"/>
        <v>3.9210108104926524</v>
      </c>
      <c r="H233" s="11">
        <f t="shared" si="19"/>
        <v>4.4772312582157783</v>
      </c>
      <c r="I233" s="11">
        <f t="shared" si="20"/>
        <v>5.0216798446114304</v>
      </c>
      <c r="J233" s="29">
        <f t="shared" si="21"/>
        <v>35.006837272904868</v>
      </c>
      <c r="K233" s="104">
        <v>1792</v>
      </c>
      <c r="L233" s="104"/>
      <c r="M233" s="104"/>
      <c r="N233" s="104"/>
      <c r="O233" s="41"/>
      <c r="P233" s="44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  <c r="DF233" s="12"/>
      <c r="DG233" s="12"/>
      <c r="DH233" s="12"/>
      <c r="DI233" s="12"/>
      <c r="DJ233" s="12"/>
      <c r="DK233" s="12"/>
      <c r="DL233" s="12"/>
      <c r="DM233" s="12"/>
      <c r="DN233" s="12"/>
      <c r="DO233" s="12"/>
      <c r="DP233" s="12"/>
      <c r="DQ233" s="12"/>
      <c r="DR233" s="12"/>
      <c r="DS233" s="12"/>
      <c r="DT233" s="12"/>
      <c r="DU233" s="12"/>
      <c r="DV233" s="12"/>
      <c r="DW233" s="12"/>
      <c r="DX233" s="12"/>
      <c r="DY233" s="12"/>
      <c r="DZ233" s="12"/>
      <c r="EA233" s="12"/>
      <c r="EB233" s="12"/>
      <c r="EC233" s="12"/>
      <c r="ED233" s="12"/>
      <c r="EE233" s="12"/>
      <c r="EF233" s="12"/>
      <c r="EG233" s="12"/>
      <c r="EH233" s="12"/>
      <c r="EI233" s="12"/>
      <c r="EJ233" s="12"/>
      <c r="EK233" s="12"/>
      <c r="EL233" s="12"/>
      <c r="EM233" s="12"/>
      <c r="EN233" s="12"/>
      <c r="EO233" s="12"/>
      <c r="EP233" s="12"/>
      <c r="EQ233" s="12"/>
      <c r="ER233" s="12"/>
      <c r="ES233" s="12"/>
      <c r="ET233" s="12"/>
      <c r="EU233" s="12"/>
      <c r="EV233" s="12"/>
      <c r="EW233" s="12"/>
      <c r="EX233" s="12"/>
      <c r="EY233" s="12"/>
      <c r="EZ233" s="12"/>
      <c r="FA233" s="12"/>
      <c r="FB233" s="12"/>
      <c r="FC233" s="12"/>
      <c r="FD233" s="12"/>
      <c r="FE233" s="12"/>
      <c r="FF233" s="12"/>
      <c r="FG233" s="12"/>
      <c r="FH233" s="12"/>
      <c r="FI233" s="12"/>
      <c r="FJ233" s="12"/>
      <c r="FK233" s="12"/>
      <c r="FL233" s="12"/>
      <c r="FM233" s="12"/>
      <c r="FN233" s="12"/>
      <c r="FO233" s="12"/>
      <c r="FP233" s="12"/>
      <c r="FQ233" s="12"/>
      <c r="FR233" s="12"/>
      <c r="FS233" s="12"/>
      <c r="FT233" s="12"/>
      <c r="FU233" s="12"/>
      <c r="FV233" s="12"/>
      <c r="FW233" s="12"/>
      <c r="FX233" s="12"/>
      <c r="FY233" s="12"/>
      <c r="FZ233" s="12"/>
      <c r="GA233" s="12"/>
      <c r="GB233" s="12"/>
      <c r="GC233" s="12"/>
      <c r="GD233" s="12"/>
      <c r="GE233" s="12"/>
      <c r="GF233" s="12"/>
      <c r="GG233" s="12"/>
      <c r="GH233" s="12"/>
      <c r="GI233" s="12"/>
      <c r="GJ233" s="12"/>
      <c r="GK233" s="12"/>
      <c r="GL233" s="12"/>
      <c r="GM233" s="12"/>
      <c r="GN233" s="12"/>
      <c r="GO233" s="12"/>
      <c r="GP233" s="12"/>
      <c r="GQ233" s="12"/>
      <c r="GR233" s="12"/>
      <c r="GS233" s="12"/>
      <c r="GT233" s="12"/>
      <c r="GU233" s="12"/>
      <c r="GV233" s="12"/>
      <c r="GW233" s="12"/>
      <c r="GX233" s="12"/>
      <c r="GY233" s="12"/>
      <c r="GZ233" s="12"/>
      <c r="HA233" s="12"/>
      <c r="HB233" s="12"/>
      <c r="HC233" s="12"/>
      <c r="HD233" s="12"/>
      <c r="HE233" s="12"/>
      <c r="HF233" s="12"/>
      <c r="HG233" s="12"/>
      <c r="HH233" s="12"/>
      <c r="HI233" s="12"/>
      <c r="HJ233" s="12"/>
      <c r="HK233" s="12"/>
      <c r="HL233" s="12"/>
      <c r="HM233" s="12"/>
      <c r="HN233" s="12"/>
      <c r="HO233" s="12"/>
      <c r="HP233" s="12"/>
      <c r="HQ233" s="12"/>
      <c r="HR233" s="12"/>
      <c r="HS233" s="12"/>
      <c r="HT233" s="12"/>
      <c r="HU233" s="12"/>
      <c r="HV233" s="12"/>
      <c r="HW233" s="12"/>
      <c r="HX233" s="12"/>
      <c r="HY233" s="12"/>
      <c r="HZ233" s="12"/>
      <c r="IA233" s="12"/>
      <c r="IB233" s="12"/>
      <c r="IC233" s="12"/>
      <c r="ID233" s="12"/>
      <c r="IE233" s="12"/>
      <c r="IF233" s="12"/>
      <c r="IG233" s="12"/>
      <c r="IH233" s="12"/>
      <c r="II233" s="12"/>
      <c r="IJ233" s="12"/>
      <c r="IK233" s="12"/>
      <c r="IL233" s="12"/>
      <c r="IM233" s="12"/>
      <c r="IN233" s="12"/>
      <c r="IO233" s="12"/>
      <c r="IP233" s="12"/>
      <c r="IQ233" s="12"/>
      <c r="IR233" s="12"/>
      <c r="IS233" s="12"/>
      <c r="IT233" s="12"/>
      <c r="IU233" s="12"/>
      <c r="IV233" s="12"/>
    </row>
    <row r="234" spans="1:256" s="7" customFormat="1" ht="15.6" customHeight="1">
      <c r="A234" s="33">
        <v>8</v>
      </c>
      <c r="B234" s="33" t="s">
        <v>136</v>
      </c>
      <c r="C234" s="108">
        <v>31.65</v>
      </c>
      <c r="D234" s="136">
        <v>0</v>
      </c>
      <c r="E234" s="136">
        <v>0</v>
      </c>
      <c r="F234" s="165">
        <v>0</v>
      </c>
      <c r="G234" s="11">
        <f t="shared" si="18"/>
        <v>0</v>
      </c>
      <c r="H234" s="11">
        <f t="shared" si="19"/>
        <v>0</v>
      </c>
      <c r="I234" s="11">
        <f t="shared" si="20"/>
        <v>0</v>
      </c>
      <c r="J234" s="29">
        <v>0</v>
      </c>
      <c r="K234" s="104">
        <v>0</v>
      </c>
      <c r="L234" s="104"/>
      <c r="M234" s="104"/>
      <c r="N234" s="104"/>
      <c r="O234" s="41"/>
      <c r="P234" s="44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  <c r="DD234" s="12"/>
      <c r="DE234" s="12"/>
      <c r="DF234" s="12"/>
      <c r="DG234" s="12"/>
      <c r="DH234" s="12"/>
      <c r="DI234" s="12"/>
      <c r="DJ234" s="12"/>
      <c r="DK234" s="12"/>
      <c r="DL234" s="12"/>
      <c r="DM234" s="12"/>
      <c r="DN234" s="12"/>
      <c r="DO234" s="12"/>
      <c r="DP234" s="12"/>
      <c r="DQ234" s="12"/>
      <c r="DR234" s="12"/>
      <c r="DS234" s="12"/>
      <c r="DT234" s="12"/>
      <c r="DU234" s="12"/>
      <c r="DV234" s="12"/>
      <c r="DW234" s="12"/>
      <c r="DX234" s="12"/>
      <c r="DY234" s="12"/>
      <c r="DZ234" s="12"/>
      <c r="EA234" s="12"/>
      <c r="EB234" s="12"/>
      <c r="EC234" s="12"/>
      <c r="ED234" s="12"/>
      <c r="EE234" s="12"/>
      <c r="EF234" s="12"/>
      <c r="EG234" s="12"/>
      <c r="EH234" s="12"/>
      <c r="EI234" s="12"/>
      <c r="EJ234" s="12"/>
      <c r="EK234" s="12"/>
      <c r="EL234" s="12"/>
      <c r="EM234" s="12"/>
      <c r="EN234" s="12"/>
      <c r="EO234" s="12"/>
      <c r="EP234" s="12"/>
      <c r="EQ234" s="12"/>
      <c r="ER234" s="12"/>
      <c r="ES234" s="12"/>
      <c r="ET234" s="12"/>
      <c r="EU234" s="12"/>
      <c r="EV234" s="12"/>
      <c r="EW234" s="12"/>
      <c r="EX234" s="12"/>
      <c r="EY234" s="12"/>
      <c r="EZ234" s="12"/>
      <c r="FA234" s="12"/>
      <c r="FB234" s="12"/>
      <c r="FC234" s="12"/>
      <c r="FD234" s="12"/>
      <c r="FE234" s="12"/>
      <c r="FF234" s="12"/>
      <c r="FG234" s="12"/>
      <c r="FH234" s="12"/>
      <c r="FI234" s="12"/>
      <c r="FJ234" s="12"/>
      <c r="FK234" s="12"/>
      <c r="FL234" s="12"/>
      <c r="FM234" s="12"/>
      <c r="FN234" s="12"/>
      <c r="FO234" s="12"/>
      <c r="FP234" s="12"/>
      <c r="FQ234" s="12"/>
      <c r="FR234" s="12"/>
      <c r="FS234" s="12"/>
      <c r="FT234" s="12"/>
      <c r="FU234" s="12"/>
      <c r="FV234" s="12"/>
      <c r="FW234" s="12"/>
      <c r="FX234" s="12"/>
      <c r="FY234" s="12"/>
      <c r="FZ234" s="12"/>
      <c r="GA234" s="12"/>
      <c r="GB234" s="12"/>
      <c r="GC234" s="12"/>
      <c r="GD234" s="12"/>
      <c r="GE234" s="12"/>
      <c r="GF234" s="12"/>
      <c r="GG234" s="12"/>
      <c r="GH234" s="12"/>
      <c r="GI234" s="12"/>
      <c r="GJ234" s="12"/>
      <c r="GK234" s="12"/>
      <c r="GL234" s="12"/>
      <c r="GM234" s="12"/>
      <c r="GN234" s="12"/>
      <c r="GO234" s="12"/>
      <c r="GP234" s="12"/>
      <c r="GQ234" s="12"/>
      <c r="GR234" s="12"/>
      <c r="GS234" s="12"/>
      <c r="GT234" s="12"/>
      <c r="GU234" s="12"/>
      <c r="GV234" s="12"/>
      <c r="GW234" s="12"/>
      <c r="GX234" s="12"/>
      <c r="GY234" s="12"/>
      <c r="GZ234" s="12"/>
      <c r="HA234" s="12"/>
      <c r="HB234" s="12"/>
      <c r="HC234" s="12"/>
      <c r="HD234" s="12"/>
      <c r="HE234" s="12"/>
      <c r="HF234" s="12"/>
      <c r="HG234" s="12"/>
      <c r="HH234" s="12"/>
      <c r="HI234" s="12"/>
      <c r="HJ234" s="12"/>
      <c r="HK234" s="12"/>
      <c r="HL234" s="12"/>
      <c r="HM234" s="12"/>
      <c r="HN234" s="12"/>
      <c r="HO234" s="12"/>
      <c r="HP234" s="12"/>
      <c r="HQ234" s="12"/>
      <c r="HR234" s="12"/>
      <c r="HS234" s="12"/>
      <c r="HT234" s="12"/>
      <c r="HU234" s="12"/>
      <c r="HV234" s="12"/>
      <c r="HW234" s="12"/>
      <c r="HX234" s="12"/>
      <c r="HY234" s="12"/>
      <c r="HZ234" s="12"/>
      <c r="IA234" s="12"/>
      <c r="IB234" s="12"/>
      <c r="IC234" s="12"/>
      <c r="ID234" s="12"/>
      <c r="IE234" s="12"/>
      <c r="IF234" s="12"/>
      <c r="IG234" s="12"/>
      <c r="IH234" s="12"/>
      <c r="II234" s="12"/>
      <c r="IJ234" s="12"/>
      <c r="IK234" s="12"/>
      <c r="IL234" s="12"/>
      <c r="IM234" s="12"/>
      <c r="IN234" s="12"/>
      <c r="IO234" s="12"/>
      <c r="IP234" s="12"/>
      <c r="IQ234" s="12"/>
      <c r="IR234" s="12"/>
      <c r="IS234" s="12"/>
      <c r="IT234" s="12"/>
      <c r="IU234" s="12"/>
      <c r="IV234" s="12"/>
    </row>
    <row r="235" spans="1:256" s="7" customFormat="1" ht="15.6" customHeight="1">
      <c r="A235" s="33">
        <v>9</v>
      </c>
      <c r="B235" s="33" t="s">
        <v>137</v>
      </c>
      <c r="C235" s="108">
        <v>17.29</v>
      </c>
      <c r="D235" s="136">
        <v>0</v>
      </c>
      <c r="E235" s="136">
        <v>0</v>
      </c>
      <c r="F235" s="165">
        <v>0</v>
      </c>
      <c r="G235" s="11">
        <f t="shared" si="18"/>
        <v>0</v>
      </c>
      <c r="H235" s="11">
        <f t="shared" si="19"/>
        <v>0</v>
      </c>
      <c r="I235" s="11">
        <f t="shared" si="20"/>
        <v>0</v>
      </c>
      <c r="J235" s="29">
        <v>0</v>
      </c>
      <c r="K235" s="104">
        <v>0</v>
      </c>
      <c r="L235" s="104"/>
      <c r="M235" s="104"/>
      <c r="N235" s="104"/>
      <c r="O235" s="41"/>
      <c r="P235" s="44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  <c r="DD235" s="12"/>
      <c r="DE235" s="12"/>
      <c r="DF235" s="12"/>
      <c r="DG235" s="12"/>
      <c r="DH235" s="12"/>
      <c r="DI235" s="12"/>
      <c r="DJ235" s="12"/>
      <c r="DK235" s="12"/>
      <c r="DL235" s="12"/>
      <c r="DM235" s="12"/>
      <c r="DN235" s="12"/>
      <c r="DO235" s="12"/>
      <c r="DP235" s="12"/>
      <c r="DQ235" s="12"/>
      <c r="DR235" s="12"/>
      <c r="DS235" s="12"/>
      <c r="DT235" s="12"/>
      <c r="DU235" s="12"/>
      <c r="DV235" s="12"/>
      <c r="DW235" s="12"/>
      <c r="DX235" s="12"/>
      <c r="DY235" s="12"/>
      <c r="DZ235" s="12"/>
      <c r="EA235" s="12"/>
      <c r="EB235" s="12"/>
      <c r="EC235" s="12"/>
      <c r="ED235" s="12"/>
      <c r="EE235" s="12"/>
      <c r="EF235" s="12"/>
      <c r="EG235" s="12"/>
      <c r="EH235" s="12"/>
      <c r="EI235" s="12"/>
      <c r="EJ235" s="12"/>
      <c r="EK235" s="12"/>
      <c r="EL235" s="12"/>
      <c r="EM235" s="12"/>
      <c r="EN235" s="12"/>
      <c r="EO235" s="12"/>
      <c r="EP235" s="12"/>
      <c r="EQ235" s="12"/>
      <c r="ER235" s="12"/>
      <c r="ES235" s="12"/>
      <c r="ET235" s="12"/>
      <c r="EU235" s="12"/>
      <c r="EV235" s="12"/>
      <c r="EW235" s="12"/>
      <c r="EX235" s="12"/>
      <c r="EY235" s="12"/>
      <c r="EZ235" s="12"/>
      <c r="FA235" s="12"/>
      <c r="FB235" s="12"/>
      <c r="FC235" s="12"/>
      <c r="FD235" s="12"/>
      <c r="FE235" s="12"/>
      <c r="FF235" s="12"/>
      <c r="FG235" s="12"/>
      <c r="FH235" s="12"/>
      <c r="FI235" s="12"/>
      <c r="FJ235" s="12"/>
      <c r="FK235" s="12"/>
      <c r="FL235" s="12"/>
      <c r="FM235" s="12"/>
      <c r="FN235" s="12"/>
      <c r="FO235" s="12"/>
      <c r="FP235" s="12"/>
      <c r="FQ235" s="12"/>
      <c r="FR235" s="12"/>
      <c r="FS235" s="12"/>
      <c r="FT235" s="12"/>
      <c r="FU235" s="12"/>
      <c r="FV235" s="12"/>
      <c r="FW235" s="12"/>
      <c r="FX235" s="12"/>
      <c r="FY235" s="12"/>
      <c r="FZ235" s="12"/>
      <c r="GA235" s="12"/>
      <c r="GB235" s="12"/>
      <c r="GC235" s="12"/>
      <c r="GD235" s="12"/>
      <c r="GE235" s="12"/>
      <c r="GF235" s="12"/>
      <c r="GG235" s="12"/>
      <c r="GH235" s="12"/>
      <c r="GI235" s="12"/>
      <c r="GJ235" s="12"/>
      <c r="GK235" s="12"/>
      <c r="GL235" s="12"/>
      <c r="GM235" s="12"/>
      <c r="GN235" s="12"/>
      <c r="GO235" s="12"/>
      <c r="GP235" s="12"/>
      <c r="GQ235" s="12"/>
      <c r="GR235" s="12"/>
      <c r="GS235" s="12"/>
      <c r="GT235" s="12"/>
      <c r="GU235" s="12"/>
      <c r="GV235" s="12"/>
      <c r="GW235" s="12"/>
      <c r="GX235" s="12"/>
      <c r="GY235" s="12"/>
      <c r="GZ235" s="12"/>
      <c r="HA235" s="12"/>
      <c r="HB235" s="12"/>
      <c r="HC235" s="12"/>
      <c r="HD235" s="12"/>
      <c r="HE235" s="12"/>
      <c r="HF235" s="12"/>
      <c r="HG235" s="12"/>
      <c r="HH235" s="12"/>
      <c r="HI235" s="12"/>
      <c r="HJ235" s="12"/>
      <c r="HK235" s="12"/>
      <c r="HL235" s="12"/>
      <c r="HM235" s="12"/>
      <c r="HN235" s="12"/>
      <c r="HO235" s="12"/>
      <c r="HP235" s="12"/>
      <c r="HQ235" s="12"/>
      <c r="HR235" s="12"/>
      <c r="HS235" s="12"/>
      <c r="HT235" s="12"/>
      <c r="HU235" s="12"/>
      <c r="HV235" s="12"/>
      <c r="HW235" s="12"/>
      <c r="HX235" s="12"/>
      <c r="HY235" s="12"/>
      <c r="HZ235" s="12"/>
      <c r="IA235" s="12"/>
      <c r="IB235" s="12"/>
      <c r="IC235" s="12"/>
      <c r="ID235" s="12"/>
      <c r="IE235" s="12"/>
      <c r="IF235" s="12"/>
      <c r="IG235" s="12"/>
      <c r="IH235" s="12"/>
      <c r="II235" s="12"/>
      <c r="IJ235" s="12"/>
      <c r="IK235" s="12"/>
      <c r="IL235" s="12"/>
      <c r="IM235" s="12"/>
      <c r="IN235" s="12"/>
      <c r="IO235" s="12"/>
      <c r="IP235" s="12"/>
      <c r="IQ235" s="12"/>
      <c r="IR235" s="12"/>
      <c r="IS235" s="12"/>
      <c r="IT235" s="12"/>
      <c r="IU235" s="12"/>
      <c r="IV235" s="12"/>
    </row>
    <row r="236" spans="1:256" s="7" customFormat="1" ht="15.75">
      <c r="A236" s="33">
        <v>10</v>
      </c>
      <c r="B236" s="33" t="s">
        <v>138</v>
      </c>
      <c r="C236" s="108">
        <v>601.54</v>
      </c>
      <c r="D236" s="136">
        <v>1879</v>
      </c>
      <c r="E236" s="136">
        <v>1855</v>
      </c>
      <c r="F236" s="165">
        <v>1900</v>
      </c>
      <c r="G236" s="11">
        <f t="shared" si="18"/>
        <v>3.1236493001296672</v>
      </c>
      <c r="H236" s="11">
        <f t="shared" si="19"/>
        <v>3.0837517039598366</v>
      </c>
      <c r="I236" s="11">
        <f t="shared" si="20"/>
        <v>3.1585596967782692</v>
      </c>
      <c r="J236" s="29">
        <f t="shared" si="21"/>
        <v>35</v>
      </c>
      <c r="K236" s="104">
        <v>665</v>
      </c>
      <c r="L236" s="104"/>
      <c r="M236" s="104"/>
      <c r="N236" s="104"/>
      <c r="O236" s="41"/>
      <c r="P236" s="44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  <c r="DD236" s="12"/>
      <c r="DE236" s="12"/>
      <c r="DF236" s="12"/>
      <c r="DG236" s="12"/>
      <c r="DH236" s="12"/>
      <c r="DI236" s="12"/>
      <c r="DJ236" s="12"/>
      <c r="DK236" s="12"/>
      <c r="DL236" s="12"/>
      <c r="DM236" s="12"/>
      <c r="DN236" s="12"/>
      <c r="DO236" s="12"/>
      <c r="DP236" s="12"/>
      <c r="DQ236" s="12"/>
      <c r="DR236" s="12"/>
      <c r="DS236" s="12"/>
      <c r="DT236" s="12"/>
      <c r="DU236" s="12"/>
      <c r="DV236" s="12"/>
      <c r="DW236" s="12"/>
      <c r="DX236" s="12"/>
      <c r="DY236" s="12"/>
      <c r="DZ236" s="12"/>
      <c r="EA236" s="12"/>
      <c r="EB236" s="12"/>
      <c r="EC236" s="12"/>
      <c r="ED236" s="12"/>
      <c r="EE236" s="12"/>
      <c r="EF236" s="12"/>
      <c r="EG236" s="12"/>
      <c r="EH236" s="12"/>
      <c r="EI236" s="12"/>
      <c r="EJ236" s="12"/>
      <c r="EK236" s="12"/>
      <c r="EL236" s="12"/>
      <c r="EM236" s="12"/>
      <c r="EN236" s="12"/>
      <c r="EO236" s="12"/>
      <c r="EP236" s="12"/>
      <c r="EQ236" s="12"/>
      <c r="ER236" s="12"/>
      <c r="ES236" s="12"/>
      <c r="ET236" s="12"/>
      <c r="EU236" s="12"/>
      <c r="EV236" s="12"/>
      <c r="EW236" s="12"/>
      <c r="EX236" s="12"/>
      <c r="EY236" s="12"/>
      <c r="EZ236" s="12"/>
      <c r="FA236" s="12"/>
      <c r="FB236" s="12"/>
      <c r="FC236" s="12"/>
      <c r="FD236" s="12"/>
      <c r="FE236" s="12"/>
      <c r="FF236" s="12"/>
      <c r="FG236" s="12"/>
      <c r="FH236" s="12"/>
      <c r="FI236" s="12"/>
      <c r="FJ236" s="12"/>
      <c r="FK236" s="12"/>
      <c r="FL236" s="12"/>
      <c r="FM236" s="12"/>
      <c r="FN236" s="12"/>
      <c r="FO236" s="12"/>
      <c r="FP236" s="12"/>
      <c r="FQ236" s="12"/>
      <c r="FR236" s="12"/>
      <c r="FS236" s="12"/>
      <c r="FT236" s="12"/>
      <c r="FU236" s="12"/>
      <c r="FV236" s="12"/>
      <c r="FW236" s="12"/>
      <c r="FX236" s="12"/>
      <c r="FY236" s="12"/>
      <c r="FZ236" s="12"/>
      <c r="GA236" s="12"/>
      <c r="GB236" s="12"/>
      <c r="GC236" s="12"/>
      <c r="GD236" s="12"/>
      <c r="GE236" s="12"/>
      <c r="GF236" s="12"/>
      <c r="GG236" s="12"/>
      <c r="GH236" s="12"/>
      <c r="GI236" s="12"/>
      <c r="GJ236" s="12"/>
      <c r="GK236" s="12"/>
      <c r="GL236" s="12"/>
      <c r="GM236" s="12"/>
      <c r="GN236" s="12"/>
      <c r="GO236" s="12"/>
      <c r="GP236" s="12"/>
      <c r="GQ236" s="12"/>
      <c r="GR236" s="12"/>
      <c r="GS236" s="12"/>
      <c r="GT236" s="12"/>
      <c r="GU236" s="12"/>
      <c r="GV236" s="12"/>
      <c r="GW236" s="12"/>
      <c r="GX236" s="12"/>
      <c r="GY236" s="12"/>
      <c r="GZ236" s="12"/>
      <c r="HA236" s="12"/>
      <c r="HB236" s="12"/>
      <c r="HC236" s="12"/>
      <c r="HD236" s="12"/>
      <c r="HE236" s="12"/>
      <c r="HF236" s="12"/>
      <c r="HG236" s="12"/>
      <c r="HH236" s="12"/>
      <c r="HI236" s="12"/>
      <c r="HJ236" s="12"/>
      <c r="HK236" s="12"/>
      <c r="HL236" s="12"/>
      <c r="HM236" s="12"/>
      <c r="HN236" s="12"/>
      <c r="HO236" s="12"/>
      <c r="HP236" s="12"/>
      <c r="HQ236" s="12"/>
      <c r="HR236" s="12"/>
      <c r="HS236" s="12"/>
      <c r="HT236" s="12"/>
      <c r="HU236" s="12"/>
      <c r="HV236" s="12"/>
      <c r="HW236" s="12"/>
      <c r="HX236" s="12"/>
      <c r="HY236" s="12"/>
      <c r="HZ236" s="12"/>
      <c r="IA236" s="12"/>
      <c r="IB236" s="12"/>
      <c r="IC236" s="12"/>
      <c r="ID236" s="12"/>
      <c r="IE236" s="12"/>
      <c r="IF236" s="12"/>
      <c r="IG236" s="12"/>
      <c r="IH236" s="12"/>
      <c r="II236" s="12"/>
      <c r="IJ236" s="12"/>
      <c r="IK236" s="12"/>
      <c r="IL236" s="12"/>
      <c r="IM236" s="12"/>
      <c r="IN236" s="12"/>
      <c r="IO236" s="12"/>
      <c r="IP236" s="12"/>
      <c r="IQ236" s="12"/>
      <c r="IR236" s="12"/>
      <c r="IS236" s="12"/>
      <c r="IT236" s="12"/>
      <c r="IU236" s="12"/>
      <c r="IV236" s="12"/>
    </row>
    <row r="237" spans="1:256" s="7" customFormat="1" ht="15.75">
      <c r="A237" s="33">
        <v>11</v>
      </c>
      <c r="B237" s="33" t="s">
        <v>139</v>
      </c>
      <c r="C237" s="108">
        <v>38.04</v>
      </c>
      <c r="D237" s="138">
        <v>0</v>
      </c>
      <c r="E237" s="138">
        <v>0</v>
      </c>
      <c r="F237" s="165">
        <v>0</v>
      </c>
      <c r="G237" s="11">
        <f t="shared" si="18"/>
        <v>0</v>
      </c>
      <c r="H237" s="11">
        <f t="shared" si="19"/>
        <v>0</v>
      </c>
      <c r="I237" s="11">
        <f t="shared" si="20"/>
        <v>0</v>
      </c>
      <c r="J237" s="29">
        <v>0</v>
      </c>
      <c r="K237" s="104">
        <v>0</v>
      </c>
      <c r="L237" s="104"/>
      <c r="M237" s="104"/>
      <c r="N237" s="104"/>
      <c r="O237" s="41"/>
      <c r="P237" s="44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  <c r="DD237" s="12"/>
      <c r="DE237" s="12"/>
      <c r="DF237" s="12"/>
      <c r="DG237" s="12"/>
      <c r="DH237" s="12"/>
      <c r="DI237" s="12"/>
      <c r="DJ237" s="12"/>
      <c r="DK237" s="12"/>
      <c r="DL237" s="12"/>
      <c r="DM237" s="12"/>
      <c r="DN237" s="12"/>
      <c r="DO237" s="12"/>
      <c r="DP237" s="12"/>
      <c r="DQ237" s="12"/>
      <c r="DR237" s="12"/>
      <c r="DS237" s="12"/>
      <c r="DT237" s="12"/>
      <c r="DU237" s="12"/>
      <c r="DV237" s="12"/>
      <c r="DW237" s="12"/>
      <c r="DX237" s="12"/>
      <c r="DY237" s="12"/>
      <c r="DZ237" s="12"/>
      <c r="EA237" s="12"/>
      <c r="EB237" s="12"/>
      <c r="EC237" s="12"/>
      <c r="ED237" s="12"/>
      <c r="EE237" s="12"/>
      <c r="EF237" s="12"/>
      <c r="EG237" s="12"/>
      <c r="EH237" s="12"/>
      <c r="EI237" s="12"/>
      <c r="EJ237" s="12"/>
      <c r="EK237" s="12"/>
      <c r="EL237" s="12"/>
      <c r="EM237" s="12"/>
      <c r="EN237" s="12"/>
      <c r="EO237" s="12"/>
      <c r="EP237" s="12"/>
      <c r="EQ237" s="12"/>
      <c r="ER237" s="12"/>
      <c r="ES237" s="12"/>
      <c r="ET237" s="12"/>
      <c r="EU237" s="12"/>
      <c r="EV237" s="12"/>
      <c r="EW237" s="12"/>
      <c r="EX237" s="12"/>
      <c r="EY237" s="12"/>
      <c r="EZ237" s="12"/>
      <c r="FA237" s="12"/>
      <c r="FB237" s="12"/>
      <c r="FC237" s="12"/>
      <c r="FD237" s="12"/>
      <c r="FE237" s="12"/>
      <c r="FF237" s="12"/>
      <c r="FG237" s="12"/>
      <c r="FH237" s="12"/>
      <c r="FI237" s="12"/>
      <c r="FJ237" s="12"/>
      <c r="FK237" s="12"/>
      <c r="FL237" s="12"/>
      <c r="FM237" s="12"/>
      <c r="FN237" s="12"/>
      <c r="FO237" s="12"/>
      <c r="FP237" s="12"/>
      <c r="FQ237" s="12"/>
      <c r="FR237" s="12"/>
      <c r="FS237" s="12"/>
      <c r="FT237" s="12"/>
      <c r="FU237" s="12"/>
      <c r="FV237" s="12"/>
      <c r="FW237" s="12"/>
      <c r="FX237" s="12"/>
      <c r="FY237" s="12"/>
      <c r="FZ237" s="12"/>
      <c r="GA237" s="12"/>
      <c r="GB237" s="12"/>
      <c r="GC237" s="12"/>
      <c r="GD237" s="12"/>
      <c r="GE237" s="12"/>
      <c r="GF237" s="12"/>
      <c r="GG237" s="12"/>
      <c r="GH237" s="12"/>
      <c r="GI237" s="12"/>
      <c r="GJ237" s="12"/>
      <c r="GK237" s="12"/>
      <c r="GL237" s="12"/>
      <c r="GM237" s="12"/>
      <c r="GN237" s="12"/>
      <c r="GO237" s="12"/>
      <c r="GP237" s="12"/>
      <c r="GQ237" s="12"/>
      <c r="GR237" s="12"/>
      <c r="GS237" s="12"/>
      <c r="GT237" s="12"/>
      <c r="GU237" s="12"/>
      <c r="GV237" s="12"/>
      <c r="GW237" s="12"/>
      <c r="GX237" s="12"/>
      <c r="GY237" s="12"/>
      <c r="GZ237" s="12"/>
      <c r="HA237" s="12"/>
      <c r="HB237" s="12"/>
      <c r="HC237" s="12"/>
      <c r="HD237" s="12"/>
      <c r="HE237" s="12"/>
      <c r="HF237" s="12"/>
      <c r="HG237" s="12"/>
      <c r="HH237" s="12"/>
      <c r="HI237" s="12"/>
      <c r="HJ237" s="12"/>
      <c r="HK237" s="12"/>
      <c r="HL237" s="12"/>
      <c r="HM237" s="12"/>
      <c r="HN237" s="12"/>
      <c r="HO237" s="12"/>
      <c r="HP237" s="12"/>
      <c r="HQ237" s="12"/>
      <c r="HR237" s="12"/>
      <c r="HS237" s="12"/>
      <c r="HT237" s="12"/>
      <c r="HU237" s="12"/>
      <c r="HV237" s="12"/>
      <c r="HW237" s="12"/>
      <c r="HX237" s="12"/>
      <c r="HY237" s="12"/>
      <c r="HZ237" s="12"/>
      <c r="IA237" s="12"/>
      <c r="IB237" s="12"/>
      <c r="IC237" s="12"/>
      <c r="ID237" s="12"/>
      <c r="IE237" s="12"/>
      <c r="IF237" s="12"/>
      <c r="IG237" s="12"/>
      <c r="IH237" s="12"/>
      <c r="II237" s="12"/>
      <c r="IJ237" s="12"/>
      <c r="IK237" s="12"/>
      <c r="IL237" s="12"/>
      <c r="IM237" s="12"/>
      <c r="IN237" s="12"/>
      <c r="IO237" s="12"/>
      <c r="IP237" s="12"/>
      <c r="IQ237" s="12"/>
      <c r="IR237" s="12"/>
      <c r="IS237" s="12"/>
      <c r="IT237" s="12"/>
      <c r="IU237" s="12"/>
      <c r="IV237" s="12"/>
    </row>
    <row r="238" spans="1:256" s="7" customFormat="1" ht="15.75">
      <c r="A238" s="33">
        <v>12</v>
      </c>
      <c r="B238" s="33" t="s">
        <v>225</v>
      </c>
      <c r="C238" s="108">
        <v>156.69999999999999</v>
      </c>
      <c r="D238" s="136">
        <v>0</v>
      </c>
      <c r="E238" s="136">
        <v>0</v>
      </c>
      <c r="F238" s="165">
        <v>0</v>
      </c>
      <c r="G238" s="11">
        <f t="shared" si="18"/>
        <v>0</v>
      </c>
      <c r="H238" s="11">
        <f t="shared" si="19"/>
        <v>0</v>
      </c>
      <c r="I238" s="11">
        <f t="shared" si="20"/>
        <v>0</v>
      </c>
      <c r="J238" s="29">
        <v>0</v>
      </c>
      <c r="K238" s="104">
        <v>0</v>
      </c>
      <c r="L238" s="104"/>
      <c r="M238" s="104"/>
      <c r="N238" s="104"/>
      <c r="O238" s="41"/>
      <c r="P238" s="44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  <c r="DD238" s="12"/>
      <c r="DE238" s="12"/>
      <c r="DF238" s="12"/>
      <c r="DG238" s="12"/>
      <c r="DH238" s="12"/>
      <c r="DI238" s="12"/>
      <c r="DJ238" s="12"/>
      <c r="DK238" s="12"/>
      <c r="DL238" s="12"/>
      <c r="DM238" s="12"/>
      <c r="DN238" s="12"/>
      <c r="DO238" s="12"/>
      <c r="DP238" s="12"/>
      <c r="DQ238" s="12"/>
      <c r="DR238" s="12"/>
      <c r="DS238" s="12"/>
      <c r="DT238" s="12"/>
      <c r="DU238" s="12"/>
      <c r="DV238" s="12"/>
      <c r="DW238" s="12"/>
      <c r="DX238" s="12"/>
      <c r="DY238" s="12"/>
      <c r="DZ238" s="12"/>
      <c r="EA238" s="12"/>
      <c r="EB238" s="12"/>
      <c r="EC238" s="12"/>
      <c r="ED238" s="12"/>
      <c r="EE238" s="12"/>
      <c r="EF238" s="12"/>
      <c r="EG238" s="12"/>
      <c r="EH238" s="12"/>
      <c r="EI238" s="12"/>
      <c r="EJ238" s="12"/>
      <c r="EK238" s="12"/>
      <c r="EL238" s="12"/>
      <c r="EM238" s="12"/>
      <c r="EN238" s="12"/>
      <c r="EO238" s="12"/>
      <c r="EP238" s="12"/>
      <c r="EQ238" s="12"/>
      <c r="ER238" s="12"/>
      <c r="ES238" s="12"/>
      <c r="ET238" s="12"/>
      <c r="EU238" s="12"/>
      <c r="EV238" s="12"/>
      <c r="EW238" s="12"/>
      <c r="EX238" s="12"/>
      <c r="EY238" s="12"/>
      <c r="EZ238" s="12"/>
      <c r="FA238" s="12"/>
      <c r="FB238" s="12"/>
      <c r="FC238" s="12"/>
      <c r="FD238" s="12"/>
      <c r="FE238" s="12"/>
      <c r="FF238" s="12"/>
      <c r="FG238" s="12"/>
      <c r="FH238" s="12"/>
      <c r="FI238" s="12"/>
      <c r="FJ238" s="12"/>
      <c r="FK238" s="12"/>
      <c r="FL238" s="12"/>
      <c r="FM238" s="12"/>
      <c r="FN238" s="12"/>
      <c r="FO238" s="12"/>
      <c r="FP238" s="12"/>
      <c r="FQ238" s="12"/>
      <c r="FR238" s="12"/>
      <c r="FS238" s="12"/>
      <c r="FT238" s="12"/>
      <c r="FU238" s="12"/>
      <c r="FV238" s="12"/>
      <c r="FW238" s="12"/>
      <c r="FX238" s="12"/>
      <c r="FY238" s="12"/>
      <c r="FZ238" s="12"/>
      <c r="GA238" s="12"/>
      <c r="GB238" s="12"/>
      <c r="GC238" s="12"/>
      <c r="GD238" s="12"/>
      <c r="GE238" s="12"/>
      <c r="GF238" s="12"/>
      <c r="GG238" s="12"/>
      <c r="GH238" s="12"/>
      <c r="GI238" s="12"/>
      <c r="GJ238" s="12"/>
      <c r="GK238" s="12"/>
      <c r="GL238" s="12"/>
      <c r="GM238" s="12"/>
      <c r="GN238" s="12"/>
      <c r="GO238" s="12"/>
      <c r="GP238" s="12"/>
      <c r="GQ238" s="12"/>
      <c r="GR238" s="12"/>
      <c r="GS238" s="12"/>
      <c r="GT238" s="12"/>
      <c r="GU238" s="12"/>
      <c r="GV238" s="12"/>
      <c r="GW238" s="12"/>
      <c r="GX238" s="12"/>
      <c r="GY238" s="12"/>
      <c r="GZ238" s="12"/>
      <c r="HA238" s="12"/>
      <c r="HB238" s="12"/>
      <c r="HC238" s="12"/>
      <c r="HD238" s="12"/>
      <c r="HE238" s="12"/>
      <c r="HF238" s="12"/>
      <c r="HG238" s="12"/>
      <c r="HH238" s="12"/>
      <c r="HI238" s="12"/>
      <c r="HJ238" s="12"/>
      <c r="HK238" s="12"/>
      <c r="HL238" s="12"/>
      <c r="HM238" s="12"/>
      <c r="HN238" s="12"/>
      <c r="HO238" s="12"/>
      <c r="HP238" s="12"/>
      <c r="HQ238" s="12"/>
      <c r="HR238" s="12"/>
      <c r="HS238" s="12"/>
      <c r="HT238" s="12"/>
      <c r="HU238" s="12"/>
      <c r="HV238" s="12"/>
      <c r="HW238" s="12"/>
      <c r="HX238" s="12"/>
      <c r="HY238" s="12"/>
      <c r="HZ238" s="12"/>
      <c r="IA238" s="12"/>
      <c r="IB238" s="12"/>
      <c r="IC238" s="12"/>
      <c r="ID238" s="12"/>
      <c r="IE238" s="12"/>
      <c r="IF238" s="12"/>
      <c r="IG238" s="12"/>
      <c r="IH238" s="12"/>
      <c r="II238" s="12"/>
      <c r="IJ238" s="12"/>
      <c r="IK238" s="12"/>
      <c r="IL238" s="12"/>
      <c r="IM238" s="12"/>
      <c r="IN238" s="12"/>
      <c r="IO238" s="12"/>
      <c r="IP238" s="12"/>
      <c r="IQ238" s="12"/>
      <c r="IR238" s="12"/>
      <c r="IS238" s="12"/>
      <c r="IT238" s="12"/>
      <c r="IU238" s="12"/>
      <c r="IV238" s="12"/>
    </row>
    <row r="239" spans="1:256" s="7" customFormat="1" ht="15.75">
      <c r="A239" s="33">
        <v>13</v>
      </c>
      <c r="B239" s="33" t="s">
        <v>221</v>
      </c>
      <c r="C239" s="108">
        <v>32.07</v>
      </c>
      <c r="D239" s="136">
        <v>0</v>
      </c>
      <c r="E239" s="136">
        <v>0</v>
      </c>
      <c r="F239" s="165">
        <v>0</v>
      </c>
      <c r="G239" s="11">
        <f>D239/C239</f>
        <v>0</v>
      </c>
      <c r="H239" s="11">
        <f t="shared" si="19"/>
        <v>0</v>
      </c>
      <c r="I239" s="11">
        <f t="shared" si="20"/>
        <v>0</v>
      </c>
      <c r="J239" s="29">
        <v>0</v>
      </c>
      <c r="K239" s="104">
        <v>0</v>
      </c>
      <c r="L239" s="104"/>
      <c r="M239" s="104"/>
      <c r="N239" s="104"/>
      <c r="O239" s="41"/>
      <c r="P239" s="44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  <c r="DD239" s="12"/>
      <c r="DE239" s="12"/>
      <c r="DF239" s="12"/>
      <c r="DG239" s="12"/>
      <c r="DH239" s="12"/>
      <c r="DI239" s="12"/>
      <c r="DJ239" s="12"/>
      <c r="DK239" s="12"/>
      <c r="DL239" s="12"/>
      <c r="DM239" s="12"/>
      <c r="DN239" s="12"/>
      <c r="DO239" s="12"/>
      <c r="DP239" s="12"/>
      <c r="DQ239" s="12"/>
      <c r="DR239" s="12"/>
      <c r="DS239" s="12"/>
      <c r="DT239" s="12"/>
      <c r="DU239" s="12"/>
      <c r="DV239" s="12"/>
      <c r="DW239" s="12"/>
      <c r="DX239" s="12"/>
      <c r="DY239" s="12"/>
      <c r="DZ239" s="12"/>
      <c r="EA239" s="12"/>
      <c r="EB239" s="12"/>
      <c r="EC239" s="12"/>
      <c r="ED239" s="12"/>
      <c r="EE239" s="12"/>
      <c r="EF239" s="12"/>
      <c r="EG239" s="12"/>
      <c r="EH239" s="12"/>
      <c r="EI239" s="12"/>
      <c r="EJ239" s="12"/>
      <c r="EK239" s="12"/>
      <c r="EL239" s="12"/>
      <c r="EM239" s="12"/>
      <c r="EN239" s="12"/>
      <c r="EO239" s="12"/>
      <c r="EP239" s="12"/>
      <c r="EQ239" s="12"/>
      <c r="ER239" s="12"/>
      <c r="ES239" s="12"/>
      <c r="ET239" s="12"/>
      <c r="EU239" s="12"/>
      <c r="EV239" s="12"/>
      <c r="EW239" s="12"/>
      <c r="EX239" s="12"/>
      <c r="EY239" s="12"/>
      <c r="EZ239" s="12"/>
      <c r="FA239" s="12"/>
      <c r="FB239" s="12"/>
      <c r="FC239" s="12"/>
      <c r="FD239" s="12"/>
      <c r="FE239" s="12"/>
      <c r="FF239" s="12"/>
      <c r="FG239" s="12"/>
      <c r="FH239" s="12"/>
      <c r="FI239" s="12"/>
      <c r="FJ239" s="12"/>
      <c r="FK239" s="12"/>
      <c r="FL239" s="12"/>
      <c r="FM239" s="12"/>
      <c r="FN239" s="12"/>
      <c r="FO239" s="12"/>
      <c r="FP239" s="12"/>
      <c r="FQ239" s="12"/>
      <c r="FR239" s="12"/>
      <c r="FS239" s="12"/>
      <c r="FT239" s="12"/>
      <c r="FU239" s="12"/>
      <c r="FV239" s="12"/>
      <c r="FW239" s="12"/>
      <c r="FX239" s="12"/>
      <c r="FY239" s="12"/>
      <c r="FZ239" s="12"/>
      <c r="GA239" s="12"/>
      <c r="GB239" s="12"/>
      <c r="GC239" s="12"/>
      <c r="GD239" s="12"/>
      <c r="GE239" s="12"/>
      <c r="GF239" s="12"/>
      <c r="GG239" s="12"/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  <c r="GX239" s="12"/>
      <c r="GY239" s="12"/>
      <c r="GZ239" s="12"/>
      <c r="HA239" s="12"/>
      <c r="HB239" s="12"/>
      <c r="HC239" s="12"/>
      <c r="HD239" s="12"/>
      <c r="HE239" s="12"/>
      <c r="HF239" s="12"/>
      <c r="HG239" s="12"/>
      <c r="HH239" s="12"/>
      <c r="HI239" s="12"/>
      <c r="HJ239" s="12"/>
      <c r="HK239" s="12"/>
      <c r="HL239" s="12"/>
      <c r="HM239" s="12"/>
      <c r="HN239" s="12"/>
      <c r="HO239" s="12"/>
      <c r="HP239" s="12"/>
      <c r="HQ239" s="12"/>
      <c r="HR239" s="12"/>
      <c r="HS239" s="12"/>
      <c r="HT239" s="12"/>
      <c r="HU239" s="12"/>
      <c r="HV239" s="12"/>
      <c r="HW239" s="12"/>
      <c r="HX239" s="12"/>
      <c r="HY239" s="12"/>
      <c r="HZ239" s="12"/>
      <c r="IA239" s="12"/>
      <c r="IB239" s="12"/>
      <c r="IC239" s="12"/>
      <c r="ID239" s="12"/>
      <c r="IE239" s="12"/>
      <c r="IF239" s="12"/>
      <c r="IG239" s="12"/>
      <c r="IH239" s="12"/>
      <c r="II239" s="12"/>
      <c r="IJ239" s="12"/>
      <c r="IK239" s="12"/>
      <c r="IL239" s="12"/>
      <c r="IM239" s="12"/>
      <c r="IN239" s="12"/>
      <c r="IO239" s="12"/>
      <c r="IP239" s="12"/>
      <c r="IQ239" s="12"/>
      <c r="IR239" s="12"/>
      <c r="IS239" s="12"/>
      <c r="IT239" s="12"/>
      <c r="IU239" s="12"/>
      <c r="IV239" s="12"/>
    </row>
    <row r="240" spans="1:256" s="7" customFormat="1" ht="15.75">
      <c r="A240" s="197" t="s">
        <v>140</v>
      </c>
      <c r="B240" s="197"/>
      <c r="C240" s="108">
        <f>SUM(C223:C239)</f>
        <v>2846.03</v>
      </c>
      <c r="D240" s="138">
        <f>SUM(D223:D239)</f>
        <v>8276</v>
      </c>
      <c r="E240" s="138">
        <f>SUM(E223:E239)</f>
        <v>9243</v>
      </c>
      <c r="F240" s="138">
        <f>SUM(F223:F239)</f>
        <v>10523</v>
      </c>
      <c r="G240" s="11">
        <f t="shared" si="18"/>
        <v>2.9079103171786662</v>
      </c>
      <c r="H240" s="11">
        <f t="shared" si="19"/>
        <v>3.2476818585889817</v>
      </c>
      <c r="I240" s="11">
        <f t="shared" si="20"/>
        <v>3.6974311584909505</v>
      </c>
      <c r="J240" s="29">
        <f t="shared" si="21"/>
        <v>34.78095600114036</v>
      </c>
      <c r="K240" s="104">
        <f>SUM(K223:K239)</f>
        <v>3660</v>
      </c>
      <c r="L240" s="104"/>
      <c r="M240" s="104"/>
      <c r="N240" s="104"/>
      <c r="O240" s="104"/>
      <c r="P240" s="44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  <c r="EG240" s="12"/>
      <c r="EH240" s="12"/>
      <c r="EI240" s="12"/>
      <c r="EJ240" s="12"/>
      <c r="EK240" s="12"/>
      <c r="EL240" s="12"/>
      <c r="EM240" s="12"/>
      <c r="EN240" s="12"/>
      <c r="EO240" s="12"/>
      <c r="EP240" s="12"/>
      <c r="EQ240" s="12"/>
      <c r="ER240" s="12"/>
      <c r="ES240" s="12"/>
      <c r="ET240" s="12"/>
      <c r="EU240" s="12"/>
      <c r="EV240" s="12"/>
      <c r="EW240" s="12"/>
      <c r="EX240" s="12"/>
      <c r="EY240" s="12"/>
      <c r="EZ240" s="12"/>
      <c r="FA240" s="12"/>
      <c r="FB240" s="12"/>
      <c r="FC240" s="12"/>
      <c r="FD240" s="12"/>
      <c r="FE240" s="12"/>
      <c r="FF240" s="12"/>
      <c r="FG240" s="12"/>
      <c r="FH240" s="12"/>
      <c r="FI240" s="12"/>
      <c r="FJ240" s="12"/>
      <c r="FK240" s="12"/>
      <c r="FL240" s="12"/>
      <c r="FM240" s="12"/>
      <c r="FN240" s="12"/>
      <c r="FO240" s="12"/>
      <c r="FP240" s="12"/>
      <c r="FQ240" s="12"/>
      <c r="FR240" s="12"/>
      <c r="FS240" s="12"/>
      <c r="FT240" s="12"/>
      <c r="FU240" s="12"/>
      <c r="FV240" s="12"/>
      <c r="FW240" s="12"/>
      <c r="FX240" s="12"/>
      <c r="FY240" s="12"/>
      <c r="FZ240" s="12"/>
      <c r="GA240" s="12"/>
      <c r="GB240" s="12"/>
      <c r="GC240" s="12"/>
      <c r="GD240" s="12"/>
      <c r="GE240" s="12"/>
      <c r="GF240" s="12"/>
      <c r="GG240" s="12"/>
      <c r="GH240" s="12"/>
      <c r="GI240" s="12"/>
      <c r="GJ240" s="12"/>
      <c r="GK240" s="12"/>
      <c r="GL240" s="12"/>
      <c r="GM240" s="12"/>
      <c r="GN240" s="12"/>
      <c r="GO240" s="12"/>
      <c r="GP240" s="12"/>
      <c r="GQ240" s="12"/>
      <c r="GR240" s="12"/>
      <c r="GS240" s="12"/>
      <c r="GT240" s="12"/>
      <c r="GU240" s="12"/>
      <c r="GV240" s="12"/>
      <c r="GW240" s="12"/>
      <c r="GX240" s="12"/>
      <c r="GY240" s="12"/>
      <c r="GZ240" s="12"/>
      <c r="HA240" s="12"/>
      <c r="HB240" s="12"/>
      <c r="HC240" s="12"/>
      <c r="HD240" s="12"/>
      <c r="HE240" s="12"/>
      <c r="HF240" s="12"/>
      <c r="HG240" s="12"/>
      <c r="HH240" s="12"/>
      <c r="HI240" s="12"/>
      <c r="HJ240" s="12"/>
      <c r="HK240" s="12"/>
      <c r="HL240" s="12"/>
      <c r="HM240" s="12"/>
      <c r="HN240" s="12"/>
      <c r="HO240" s="12"/>
      <c r="HP240" s="12"/>
      <c r="HQ240" s="12"/>
      <c r="HR240" s="12"/>
      <c r="HS240" s="12"/>
      <c r="HT240" s="12"/>
      <c r="HU240" s="12"/>
      <c r="HV240" s="12"/>
      <c r="HW240" s="12"/>
      <c r="HX240" s="12"/>
      <c r="HY240" s="12"/>
      <c r="HZ240" s="12"/>
      <c r="IA240" s="12"/>
      <c r="IB240" s="12"/>
      <c r="IC240" s="12"/>
      <c r="ID240" s="12"/>
      <c r="IE240" s="12"/>
      <c r="IF240" s="12"/>
      <c r="IG240" s="12"/>
      <c r="IH240" s="12"/>
      <c r="II240" s="12"/>
      <c r="IJ240" s="12"/>
      <c r="IK240" s="12"/>
      <c r="IL240" s="12"/>
      <c r="IM240" s="12"/>
      <c r="IN240" s="12"/>
      <c r="IO240" s="12"/>
      <c r="IP240" s="12"/>
      <c r="IQ240" s="12"/>
      <c r="IR240" s="12"/>
      <c r="IS240" s="12"/>
      <c r="IT240" s="12"/>
      <c r="IU240" s="12"/>
      <c r="IV240" s="12"/>
    </row>
    <row r="241" spans="1:256" s="7" customFormat="1" ht="15.75">
      <c r="A241" s="181" t="s">
        <v>141</v>
      </c>
      <c r="B241" s="181"/>
      <c r="C241" s="108">
        <f>C17+C29+C34+C47+C66+C71+C76+C106+C119+C132+C150+C167+C178+C185+C198+C221+C240</f>
        <v>75484.800000000003</v>
      </c>
      <c r="D241" s="138">
        <f>D17+D29+D34+D47+D66+D71+D76+D106+D119+D132+D150+D167+D178+D185+D198+D221+D240</f>
        <v>210237</v>
      </c>
      <c r="E241" s="138">
        <f>E17+E29+E34+E47+E66+E71+E76+E106+E119+E132+E150+E167+E178+E185+E198+E221+E240</f>
        <v>206535</v>
      </c>
      <c r="F241" s="138">
        <f>F17+F29+F34+F47+F66+F71+F76+F106+F119+F132+F150+F167+F178+F185+F198+F221+F240</f>
        <v>244961</v>
      </c>
      <c r="G241" s="11">
        <f t="shared" si="18"/>
        <v>2.7851567467887572</v>
      </c>
      <c r="H241" s="11">
        <f t="shared" si="19"/>
        <v>2.736113760651151</v>
      </c>
      <c r="I241" s="11">
        <f t="shared" si="20"/>
        <v>3.245169888507355</v>
      </c>
      <c r="J241" s="29">
        <f t="shared" si="21"/>
        <v>25.698784704503982</v>
      </c>
      <c r="K241" s="104">
        <f>K17+K29+K34+K47+K66+K71+K76+K106+K119+K132+K150+K167+K178+K185+K198+K221+K240</f>
        <v>62952</v>
      </c>
      <c r="L241" s="104"/>
      <c r="M241" s="104"/>
      <c r="N241" s="104"/>
      <c r="O241" s="104"/>
      <c r="P241" s="44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  <c r="DF241" s="12"/>
      <c r="DG241" s="12"/>
      <c r="DH241" s="12"/>
      <c r="DI241" s="12"/>
      <c r="DJ241" s="12"/>
      <c r="DK241" s="12"/>
      <c r="DL241" s="12"/>
      <c r="DM241" s="12"/>
      <c r="DN241" s="12"/>
      <c r="DO241" s="12"/>
      <c r="DP241" s="12"/>
      <c r="DQ241" s="12"/>
      <c r="DR241" s="12"/>
      <c r="DS241" s="12"/>
      <c r="DT241" s="12"/>
      <c r="DU241" s="12"/>
      <c r="DV241" s="12"/>
      <c r="DW241" s="12"/>
      <c r="DX241" s="12"/>
      <c r="DY241" s="12"/>
      <c r="DZ241" s="12"/>
      <c r="EA241" s="12"/>
      <c r="EB241" s="12"/>
      <c r="EC241" s="12"/>
      <c r="ED241" s="12"/>
      <c r="EE241" s="12"/>
      <c r="EF241" s="12"/>
      <c r="EG241" s="12"/>
      <c r="EH241" s="12"/>
      <c r="EI241" s="12"/>
      <c r="EJ241" s="12"/>
      <c r="EK241" s="12"/>
      <c r="EL241" s="12"/>
      <c r="EM241" s="12"/>
      <c r="EN241" s="12"/>
      <c r="EO241" s="12"/>
      <c r="EP241" s="12"/>
      <c r="EQ241" s="12"/>
      <c r="ER241" s="12"/>
      <c r="ES241" s="12"/>
      <c r="ET241" s="12"/>
      <c r="EU241" s="12"/>
      <c r="EV241" s="12"/>
      <c r="EW241" s="12"/>
      <c r="EX241" s="12"/>
      <c r="EY241" s="12"/>
      <c r="EZ241" s="12"/>
      <c r="FA241" s="12"/>
      <c r="FB241" s="12"/>
      <c r="FC241" s="12"/>
      <c r="FD241" s="12"/>
      <c r="FE241" s="12"/>
      <c r="FF241" s="12"/>
      <c r="FG241" s="12"/>
      <c r="FH241" s="12"/>
      <c r="FI241" s="12"/>
      <c r="FJ241" s="12"/>
      <c r="FK241" s="12"/>
      <c r="FL241" s="12"/>
      <c r="FM241" s="12"/>
      <c r="FN241" s="12"/>
      <c r="FO241" s="12"/>
      <c r="FP241" s="12"/>
      <c r="FQ241" s="12"/>
      <c r="FR241" s="12"/>
      <c r="FS241" s="12"/>
      <c r="FT241" s="12"/>
      <c r="FU241" s="12"/>
      <c r="FV241" s="12"/>
      <c r="FW241" s="12"/>
      <c r="FX241" s="12"/>
      <c r="FY241" s="12"/>
      <c r="FZ241" s="12"/>
      <c r="GA241" s="12"/>
      <c r="GB241" s="12"/>
      <c r="GC241" s="12"/>
      <c r="GD241" s="12"/>
      <c r="GE241" s="12"/>
      <c r="GF241" s="12"/>
      <c r="GG241" s="12"/>
      <c r="GH241" s="12"/>
      <c r="GI241" s="12"/>
      <c r="GJ241" s="12"/>
      <c r="GK241" s="12"/>
      <c r="GL241" s="12"/>
      <c r="GM241" s="12"/>
      <c r="GN241" s="12"/>
      <c r="GO241" s="12"/>
      <c r="GP241" s="12"/>
      <c r="GQ241" s="12"/>
      <c r="GR241" s="12"/>
      <c r="GS241" s="12"/>
      <c r="GT241" s="12"/>
      <c r="GU241" s="12"/>
      <c r="GV241" s="12"/>
      <c r="GW241" s="12"/>
      <c r="GX241" s="12"/>
      <c r="GY241" s="12"/>
      <c r="GZ241" s="12"/>
      <c r="HA241" s="12"/>
      <c r="HB241" s="12"/>
      <c r="HC241" s="12"/>
      <c r="HD241" s="12"/>
      <c r="HE241" s="12"/>
      <c r="HF241" s="12"/>
      <c r="HG241" s="12"/>
      <c r="HH241" s="12"/>
      <c r="HI241" s="12"/>
      <c r="HJ241" s="12"/>
      <c r="HK241" s="12"/>
      <c r="HL241" s="12"/>
      <c r="HM241" s="12"/>
      <c r="HN241" s="12"/>
      <c r="HO241" s="12"/>
      <c r="HP241" s="12"/>
      <c r="HQ241" s="12"/>
      <c r="HR241" s="12"/>
      <c r="HS241" s="12"/>
      <c r="HT241" s="12"/>
      <c r="HU241" s="12"/>
      <c r="HV241" s="12"/>
      <c r="HW241" s="12"/>
      <c r="HX241" s="12"/>
      <c r="HY241" s="12"/>
      <c r="HZ241" s="12"/>
      <c r="IA241" s="12"/>
      <c r="IB241" s="12"/>
      <c r="IC241" s="12"/>
      <c r="ID241" s="12"/>
      <c r="IE241" s="12"/>
      <c r="IF241" s="12"/>
      <c r="IG241" s="12"/>
      <c r="IH241" s="12"/>
      <c r="II241" s="12"/>
      <c r="IJ241" s="12"/>
      <c r="IK241" s="12"/>
      <c r="IL241" s="12"/>
      <c r="IM241" s="12"/>
      <c r="IN241" s="12"/>
      <c r="IO241" s="12"/>
      <c r="IP241" s="12"/>
      <c r="IQ241" s="12"/>
      <c r="IR241" s="12"/>
      <c r="IS241" s="12"/>
      <c r="IT241" s="12"/>
      <c r="IU241" s="12"/>
      <c r="IV241" s="12"/>
    </row>
    <row r="242" spans="1:256" s="7" customFormat="1" ht="15.75">
      <c r="A242" s="2"/>
      <c r="B242" s="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2"/>
      <c r="CN242" s="12"/>
      <c r="CO242" s="12"/>
      <c r="CP242" s="12"/>
      <c r="CQ242" s="12"/>
      <c r="CR242" s="12"/>
      <c r="CS242" s="12"/>
      <c r="CT242" s="12"/>
      <c r="CU242" s="12"/>
      <c r="CV242" s="12"/>
      <c r="CW242" s="12"/>
      <c r="CX242" s="12"/>
      <c r="CY242" s="12"/>
      <c r="CZ242" s="12"/>
      <c r="DA242" s="12"/>
      <c r="DB242" s="12"/>
      <c r="DC242" s="12"/>
      <c r="DD242" s="12"/>
      <c r="DE242" s="12"/>
      <c r="DF242" s="12"/>
      <c r="DG242" s="12"/>
      <c r="DH242" s="12"/>
      <c r="DI242" s="12"/>
      <c r="DJ242" s="12"/>
      <c r="DK242" s="12"/>
      <c r="DL242" s="12"/>
      <c r="DM242" s="12"/>
      <c r="DN242" s="12"/>
      <c r="DO242" s="12"/>
      <c r="DP242" s="12"/>
      <c r="DQ242" s="12"/>
      <c r="DR242" s="12"/>
      <c r="DS242" s="12"/>
      <c r="DT242" s="12"/>
      <c r="DU242" s="12"/>
      <c r="DV242" s="12"/>
      <c r="DW242" s="12"/>
      <c r="DX242" s="12"/>
      <c r="DY242" s="12"/>
      <c r="DZ242" s="12"/>
      <c r="EA242" s="12"/>
      <c r="EB242" s="12"/>
      <c r="EC242" s="12"/>
      <c r="ED242" s="12"/>
      <c r="EE242" s="12"/>
      <c r="EF242" s="12"/>
      <c r="EG242" s="12"/>
      <c r="EH242" s="12"/>
      <c r="EI242" s="12"/>
      <c r="EJ242" s="12"/>
      <c r="EK242" s="12"/>
      <c r="EL242" s="12"/>
      <c r="EM242" s="12"/>
      <c r="EN242" s="12"/>
      <c r="EO242" s="12"/>
      <c r="EP242" s="12"/>
      <c r="EQ242" s="12"/>
      <c r="ER242" s="12"/>
      <c r="ES242" s="12"/>
      <c r="ET242" s="12"/>
      <c r="EU242" s="12"/>
      <c r="EV242" s="12"/>
      <c r="EW242" s="12"/>
      <c r="EX242" s="12"/>
      <c r="EY242" s="12"/>
      <c r="EZ242" s="12"/>
      <c r="FA242" s="12"/>
      <c r="FB242" s="12"/>
      <c r="FC242" s="12"/>
      <c r="FD242" s="12"/>
      <c r="FE242" s="12"/>
      <c r="FF242" s="12"/>
      <c r="FG242" s="12"/>
      <c r="FH242" s="12"/>
      <c r="FI242" s="12"/>
      <c r="FJ242" s="12"/>
      <c r="FK242" s="12"/>
      <c r="FL242" s="12"/>
      <c r="FM242" s="12"/>
      <c r="FN242" s="12"/>
      <c r="FO242" s="12"/>
      <c r="FP242" s="12"/>
      <c r="FQ242" s="12"/>
      <c r="FR242" s="12"/>
      <c r="FS242" s="12"/>
      <c r="FT242" s="12"/>
      <c r="FU242" s="12"/>
      <c r="FV242" s="12"/>
      <c r="FW242" s="12"/>
      <c r="FX242" s="12"/>
      <c r="FY242" s="12"/>
      <c r="FZ242" s="12"/>
      <c r="GA242" s="12"/>
      <c r="GB242" s="12"/>
      <c r="GC242" s="12"/>
      <c r="GD242" s="12"/>
      <c r="GE242" s="12"/>
      <c r="GF242" s="12"/>
      <c r="GG242" s="12"/>
      <c r="GH242" s="12"/>
      <c r="GI242" s="12"/>
      <c r="GJ242" s="12"/>
      <c r="GK242" s="12"/>
      <c r="GL242" s="12"/>
      <c r="GM242" s="12"/>
      <c r="GN242" s="12"/>
      <c r="GO242" s="12"/>
      <c r="GP242" s="12"/>
      <c r="GQ242" s="12"/>
      <c r="GR242" s="12"/>
      <c r="GS242" s="12"/>
      <c r="GT242" s="12"/>
      <c r="GU242" s="12"/>
      <c r="GV242" s="12"/>
      <c r="GW242" s="12"/>
      <c r="GX242" s="12"/>
      <c r="GY242" s="12"/>
      <c r="GZ242" s="12"/>
      <c r="HA242" s="12"/>
      <c r="HB242" s="12"/>
      <c r="HC242" s="12"/>
      <c r="HD242" s="12"/>
      <c r="HE242" s="12"/>
      <c r="HF242" s="12"/>
      <c r="HG242" s="12"/>
      <c r="HH242" s="12"/>
      <c r="HI242" s="12"/>
      <c r="HJ242" s="12"/>
      <c r="HK242" s="12"/>
      <c r="HL242" s="12"/>
      <c r="HM242" s="12"/>
      <c r="HN242" s="12"/>
      <c r="HO242" s="12"/>
      <c r="HP242" s="12"/>
      <c r="HQ242" s="12"/>
      <c r="HR242" s="12"/>
      <c r="HS242" s="12"/>
      <c r="HT242" s="12"/>
      <c r="HU242" s="12"/>
      <c r="HV242" s="12"/>
      <c r="HW242" s="12"/>
      <c r="HX242" s="12"/>
      <c r="HY242" s="12"/>
      <c r="HZ242" s="12"/>
      <c r="IA242" s="12"/>
      <c r="IB242" s="12"/>
      <c r="IC242" s="12"/>
      <c r="ID242" s="12"/>
      <c r="IE242" s="12"/>
      <c r="IF242" s="12"/>
      <c r="IG242" s="12"/>
      <c r="IH242" s="12"/>
      <c r="II242" s="12"/>
      <c r="IJ242" s="12"/>
      <c r="IK242" s="12"/>
      <c r="IL242" s="12"/>
      <c r="IM242" s="12"/>
      <c r="IN242" s="12"/>
      <c r="IO242" s="12"/>
      <c r="IP242" s="12"/>
      <c r="IQ242" s="12"/>
      <c r="IR242" s="12"/>
      <c r="IS242" s="12"/>
      <c r="IT242" s="12"/>
      <c r="IU242" s="12"/>
      <c r="IV242" s="12"/>
    </row>
    <row r="243" spans="1:256" s="7" customFormat="1" ht="18.75">
      <c r="A243" s="12"/>
      <c r="B243" s="168" t="s">
        <v>249</v>
      </c>
      <c r="C243" s="168"/>
      <c r="D243" s="168"/>
      <c r="E243" s="168"/>
      <c r="F243" s="168"/>
      <c r="G243" s="168"/>
      <c r="H243" s="168"/>
      <c r="I243" s="168"/>
      <c r="J243" s="168"/>
      <c r="K243" s="168"/>
      <c r="L243" s="168"/>
      <c r="M243" s="168"/>
      <c r="N243" s="168"/>
      <c r="O243" s="168"/>
      <c r="P243" s="168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  <c r="DD243" s="12"/>
      <c r="DE243" s="12"/>
      <c r="DF243" s="12"/>
      <c r="DG243" s="12"/>
      <c r="DH243" s="12"/>
      <c r="DI243" s="12"/>
      <c r="DJ243" s="12"/>
      <c r="DK243" s="12"/>
      <c r="DL243" s="12"/>
      <c r="DM243" s="12"/>
      <c r="DN243" s="12"/>
      <c r="DO243" s="12"/>
      <c r="DP243" s="12"/>
      <c r="DQ243" s="12"/>
      <c r="DR243" s="12"/>
      <c r="DS243" s="12"/>
      <c r="DT243" s="12"/>
      <c r="DU243" s="12"/>
      <c r="DV243" s="12"/>
      <c r="DW243" s="12"/>
      <c r="DX243" s="12"/>
      <c r="DY243" s="12"/>
      <c r="DZ243" s="12"/>
      <c r="EA243" s="12"/>
      <c r="EB243" s="12"/>
      <c r="EC243" s="12"/>
      <c r="ED243" s="12"/>
      <c r="EE243" s="12"/>
      <c r="EF243" s="12"/>
      <c r="EG243" s="12"/>
      <c r="EH243" s="12"/>
      <c r="EI243" s="12"/>
      <c r="EJ243" s="12"/>
      <c r="EK243" s="12"/>
      <c r="EL243" s="12"/>
      <c r="EM243" s="12"/>
      <c r="EN243" s="12"/>
      <c r="EO243" s="12"/>
      <c r="EP243" s="12"/>
      <c r="EQ243" s="12"/>
      <c r="ER243" s="12"/>
      <c r="ES243" s="12"/>
      <c r="ET243" s="12"/>
      <c r="EU243" s="12"/>
      <c r="EV243" s="12"/>
      <c r="EW243" s="12"/>
      <c r="EX243" s="12"/>
      <c r="EY243" s="12"/>
      <c r="EZ243" s="12"/>
      <c r="FA243" s="12"/>
      <c r="FB243" s="12"/>
      <c r="FC243" s="12"/>
      <c r="FD243" s="12"/>
      <c r="FE243" s="12"/>
      <c r="FF243" s="12"/>
      <c r="FG243" s="12"/>
      <c r="FH243" s="12"/>
      <c r="FI243" s="12"/>
      <c r="FJ243" s="12"/>
      <c r="FK243" s="12"/>
      <c r="FL243" s="12"/>
      <c r="FM243" s="12"/>
      <c r="FN243" s="12"/>
      <c r="FO243" s="12"/>
      <c r="FP243" s="12"/>
      <c r="FQ243" s="12"/>
      <c r="FR243" s="12"/>
      <c r="FS243" s="12"/>
      <c r="FT243" s="12"/>
      <c r="FU243" s="12"/>
      <c r="FV243" s="12"/>
      <c r="FW243" s="12"/>
      <c r="FX243" s="12"/>
      <c r="FY243" s="12"/>
      <c r="FZ243" s="12"/>
      <c r="GA243" s="12"/>
      <c r="GB243" s="12"/>
      <c r="GC243" s="12"/>
      <c r="GD243" s="12"/>
      <c r="GE243" s="12"/>
      <c r="GF243" s="12"/>
      <c r="GG243" s="12"/>
      <c r="GH243" s="12"/>
      <c r="GI243" s="12"/>
      <c r="GJ243" s="12"/>
      <c r="GK243" s="12"/>
      <c r="GL243" s="12"/>
      <c r="GM243" s="12"/>
      <c r="GN243" s="12"/>
      <c r="GO243" s="12"/>
      <c r="GP243" s="12"/>
      <c r="GQ243" s="12"/>
      <c r="GR243" s="12"/>
      <c r="GS243" s="12"/>
      <c r="GT243" s="12"/>
      <c r="GU243" s="12"/>
      <c r="GV243" s="12"/>
      <c r="GW243" s="12"/>
      <c r="GX243" s="12"/>
      <c r="GY243" s="12"/>
      <c r="GZ243" s="12"/>
      <c r="HA243" s="12"/>
      <c r="HB243" s="12"/>
      <c r="HC243" s="12"/>
      <c r="HD243" s="12"/>
      <c r="HE243" s="12"/>
      <c r="HF243" s="12"/>
      <c r="HG243" s="12"/>
      <c r="HH243" s="12"/>
      <c r="HI243" s="12"/>
      <c r="HJ243" s="12"/>
      <c r="HK243" s="12"/>
      <c r="HL243" s="12"/>
      <c r="HM243" s="12"/>
      <c r="HN243" s="12"/>
      <c r="HO243" s="12"/>
      <c r="HP243" s="12"/>
      <c r="HQ243" s="12"/>
      <c r="HR243" s="12"/>
      <c r="HS243" s="12"/>
      <c r="HT243" s="12"/>
      <c r="HU243" s="12"/>
      <c r="HV243" s="12"/>
      <c r="HW243" s="12"/>
      <c r="HX243" s="12"/>
      <c r="HY243" s="12"/>
      <c r="HZ243" s="12"/>
      <c r="IA243" s="12"/>
      <c r="IB243" s="12"/>
      <c r="IC243" s="12"/>
      <c r="ID243" s="12"/>
      <c r="IE243" s="12"/>
      <c r="IF243" s="12"/>
      <c r="IG243" s="12"/>
      <c r="IH243" s="12"/>
      <c r="II243" s="12"/>
      <c r="IJ243" s="12"/>
      <c r="IK243" s="12"/>
      <c r="IL243" s="12"/>
      <c r="IM243" s="12"/>
      <c r="IN243" s="12"/>
      <c r="IO243" s="12"/>
      <c r="IP243" s="12"/>
      <c r="IQ243" s="12"/>
      <c r="IR243" s="12"/>
      <c r="IS243" s="12"/>
      <c r="IT243" s="12"/>
      <c r="IU243" s="12"/>
      <c r="IV243" s="12"/>
    </row>
    <row r="244" spans="1:256" s="7" customFormat="1" ht="18.75">
      <c r="A244" s="12"/>
      <c r="B244" s="88" t="s">
        <v>250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  <c r="DC244" s="12"/>
      <c r="DD244" s="12"/>
      <c r="DE244" s="12"/>
      <c r="DF244" s="12"/>
      <c r="DG244" s="12"/>
      <c r="DH244" s="12"/>
      <c r="DI244" s="12"/>
      <c r="DJ244" s="12"/>
      <c r="DK244" s="12"/>
      <c r="DL244" s="12"/>
      <c r="DM244" s="12"/>
      <c r="DN244" s="12"/>
      <c r="DO244" s="12"/>
      <c r="DP244" s="12"/>
      <c r="DQ244" s="12"/>
      <c r="DR244" s="12"/>
      <c r="DS244" s="12"/>
      <c r="DT244" s="12"/>
      <c r="DU244" s="12"/>
      <c r="DV244" s="12"/>
      <c r="DW244" s="12"/>
      <c r="DX244" s="12"/>
      <c r="DY244" s="12"/>
      <c r="DZ244" s="12"/>
      <c r="EA244" s="12"/>
      <c r="EB244" s="12"/>
      <c r="EC244" s="12"/>
      <c r="ED244" s="12"/>
      <c r="EE244" s="12"/>
      <c r="EF244" s="12"/>
      <c r="EG244" s="12"/>
      <c r="EH244" s="12"/>
      <c r="EI244" s="12"/>
      <c r="EJ244" s="12"/>
      <c r="EK244" s="12"/>
      <c r="EL244" s="12"/>
      <c r="EM244" s="12"/>
      <c r="EN244" s="12"/>
      <c r="EO244" s="12"/>
      <c r="EP244" s="12"/>
      <c r="EQ244" s="12"/>
      <c r="ER244" s="12"/>
      <c r="ES244" s="12"/>
      <c r="ET244" s="12"/>
      <c r="EU244" s="12"/>
      <c r="EV244" s="12"/>
      <c r="EW244" s="12"/>
      <c r="EX244" s="12"/>
      <c r="EY244" s="12"/>
      <c r="EZ244" s="12"/>
      <c r="FA244" s="12"/>
      <c r="FB244" s="12"/>
      <c r="FC244" s="12"/>
      <c r="FD244" s="12"/>
      <c r="FE244" s="12"/>
      <c r="FF244" s="12"/>
      <c r="FG244" s="12"/>
      <c r="FH244" s="12"/>
      <c r="FI244" s="12"/>
      <c r="FJ244" s="12"/>
      <c r="FK244" s="12"/>
      <c r="FL244" s="12"/>
      <c r="FM244" s="12"/>
      <c r="FN244" s="12"/>
      <c r="FO244" s="12"/>
      <c r="FP244" s="12"/>
      <c r="FQ244" s="12"/>
      <c r="FR244" s="12"/>
      <c r="FS244" s="12"/>
      <c r="FT244" s="12"/>
      <c r="FU244" s="12"/>
      <c r="FV244" s="12"/>
      <c r="FW244" s="12"/>
      <c r="FX244" s="12"/>
      <c r="FY244" s="12"/>
      <c r="FZ244" s="12"/>
      <c r="GA244" s="12"/>
      <c r="GB244" s="12"/>
      <c r="GC244" s="12"/>
      <c r="GD244" s="12"/>
      <c r="GE244" s="12"/>
      <c r="GF244" s="12"/>
      <c r="GG244" s="12"/>
      <c r="GH244" s="12"/>
      <c r="GI244" s="12"/>
      <c r="GJ244" s="12"/>
      <c r="GK244" s="12"/>
      <c r="GL244" s="12"/>
      <c r="GM244" s="12"/>
      <c r="GN244" s="12"/>
      <c r="GO244" s="12"/>
      <c r="GP244" s="12"/>
      <c r="GQ244" s="12"/>
      <c r="GR244" s="12"/>
      <c r="GS244" s="12"/>
      <c r="GT244" s="12"/>
      <c r="GU244" s="12"/>
      <c r="GV244" s="12"/>
      <c r="GW244" s="12"/>
      <c r="GX244" s="12"/>
      <c r="GY244" s="12"/>
      <c r="GZ244" s="12"/>
      <c r="HA244" s="12"/>
      <c r="HB244" s="12"/>
      <c r="HC244" s="12"/>
      <c r="HD244" s="12"/>
      <c r="HE244" s="12"/>
      <c r="HF244" s="12"/>
      <c r="HG244" s="12"/>
      <c r="HH244" s="12"/>
      <c r="HI244" s="12"/>
      <c r="HJ244" s="12"/>
      <c r="HK244" s="12"/>
      <c r="HL244" s="12"/>
      <c r="HM244" s="12"/>
      <c r="HN244" s="12"/>
      <c r="HO244" s="12"/>
      <c r="HP244" s="12"/>
      <c r="HQ244" s="12"/>
      <c r="HR244" s="12"/>
      <c r="HS244" s="12"/>
      <c r="HT244" s="12"/>
      <c r="HU244" s="12"/>
      <c r="HV244" s="12"/>
      <c r="HW244" s="12"/>
      <c r="HX244" s="12"/>
      <c r="HY244" s="12"/>
      <c r="HZ244" s="12"/>
      <c r="IA244" s="12"/>
      <c r="IB244" s="12"/>
      <c r="IC244" s="12"/>
      <c r="ID244" s="12"/>
      <c r="IE244" s="12"/>
      <c r="IF244" s="12"/>
      <c r="IG244" s="12"/>
      <c r="IH244" s="12"/>
      <c r="II244" s="12"/>
      <c r="IJ244" s="12"/>
      <c r="IK244" s="12"/>
      <c r="IL244" s="12"/>
      <c r="IM244" s="12"/>
      <c r="IN244" s="12"/>
      <c r="IO244" s="12"/>
      <c r="IP244" s="12"/>
      <c r="IQ244" s="12"/>
      <c r="IR244" s="12"/>
      <c r="IS244" s="12"/>
      <c r="IT244" s="12"/>
      <c r="IU244" s="12"/>
      <c r="IV244" s="12"/>
    </row>
    <row r="245" spans="1:256" s="7" customForma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2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2"/>
      <c r="EZ245" s="12"/>
      <c r="FA245" s="12"/>
      <c r="FB245" s="12"/>
      <c r="FC245" s="12"/>
      <c r="FD245" s="12"/>
      <c r="FE245" s="12"/>
      <c r="FF245" s="12"/>
      <c r="FG245" s="12"/>
      <c r="FH245" s="12"/>
      <c r="FI245" s="12"/>
      <c r="FJ245" s="12"/>
      <c r="FK245" s="12"/>
      <c r="FL245" s="12"/>
      <c r="FM245" s="12"/>
      <c r="FN245" s="12"/>
      <c r="FO245" s="12"/>
      <c r="FP245" s="12"/>
      <c r="FQ245" s="12"/>
      <c r="FR245" s="12"/>
      <c r="FS245" s="12"/>
      <c r="FT245" s="12"/>
      <c r="FU245" s="12"/>
      <c r="FV245" s="12"/>
      <c r="FW245" s="12"/>
      <c r="FX245" s="12"/>
      <c r="FY245" s="12"/>
      <c r="FZ245" s="12"/>
      <c r="GA245" s="12"/>
      <c r="GB245" s="12"/>
      <c r="GC245" s="12"/>
      <c r="GD245" s="12"/>
      <c r="GE245" s="12"/>
      <c r="GF245" s="12"/>
      <c r="GG245" s="12"/>
      <c r="GH245" s="12"/>
      <c r="GI245" s="12"/>
      <c r="GJ245" s="12"/>
      <c r="GK245" s="12"/>
      <c r="GL245" s="12"/>
      <c r="GM245" s="12"/>
      <c r="GN245" s="12"/>
      <c r="GO245" s="12"/>
      <c r="GP245" s="12"/>
      <c r="GQ245" s="12"/>
      <c r="GR245" s="12"/>
      <c r="GS245" s="12"/>
      <c r="GT245" s="12"/>
      <c r="GU245" s="12"/>
      <c r="GV245" s="12"/>
      <c r="GW245" s="12"/>
      <c r="GX245" s="12"/>
      <c r="GY245" s="12"/>
      <c r="GZ245" s="12"/>
      <c r="HA245" s="12"/>
      <c r="HB245" s="12"/>
      <c r="HC245" s="12"/>
      <c r="HD245" s="12"/>
      <c r="HE245" s="12"/>
      <c r="HF245" s="12"/>
      <c r="HG245" s="12"/>
      <c r="HH245" s="12"/>
      <c r="HI245" s="12"/>
      <c r="HJ245" s="12"/>
      <c r="HK245" s="12"/>
      <c r="HL245" s="12"/>
      <c r="HM245" s="12"/>
      <c r="HN245" s="12"/>
      <c r="HO245" s="12"/>
      <c r="HP245" s="12"/>
      <c r="HQ245" s="12"/>
      <c r="HR245" s="12"/>
      <c r="HS245" s="12"/>
      <c r="HT245" s="12"/>
      <c r="HU245" s="12"/>
      <c r="HV245" s="12"/>
      <c r="HW245" s="12"/>
      <c r="HX245" s="12"/>
      <c r="HY245" s="12"/>
      <c r="HZ245" s="12"/>
      <c r="IA245" s="12"/>
      <c r="IB245" s="12"/>
      <c r="IC245" s="12"/>
      <c r="ID245" s="12"/>
      <c r="IE245" s="12"/>
      <c r="IF245" s="12"/>
      <c r="IG245" s="12"/>
      <c r="IH245" s="12"/>
      <c r="II245" s="12"/>
      <c r="IJ245" s="12"/>
      <c r="IK245" s="12"/>
      <c r="IL245" s="12"/>
      <c r="IM245" s="12"/>
      <c r="IN245" s="12"/>
      <c r="IO245" s="12"/>
      <c r="IP245" s="12"/>
      <c r="IQ245" s="12"/>
      <c r="IR245" s="12"/>
      <c r="IS245" s="12"/>
      <c r="IT245" s="12"/>
      <c r="IU245" s="12"/>
      <c r="IV245" s="12"/>
    </row>
    <row r="246" spans="1:256" s="7" customForma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2"/>
      <c r="CY246" s="12"/>
      <c r="CZ246" s="12"/>
      <c r="DA246" s="12"/>
      <c r="DB246" s="12"/>
      <c r="DC246" s="12"/>
      <c r="DD246" s="12"/>
      <c r="DE246" s="12"/>
      <c r="DF246" s="12"/>
      <c r="DG246" s="12"/>
      <c r="DH246" s="12"/>
      <c r="DI246" s="12"/>
      <c r="DJ246" s="12"/>
      <c r="DK246" s="12"/>
      <c r="DL246" s="12"/>
      <c r="DM246" s="12"/>
      <c r="DN246" s="12"/>
      <c r="DO246" s="12"/>
      <c r="DP246" s="12"/>
      <c r="DQ246" s="12"/>
      <c r="DR246" s="12"/>
      <c r="DS246" s="12"/>
      <c r="DT246" s="12"/>
      <c r="DU246" s="12"/>
      <c r="DV246" s="12"/>
      <c r="DW246" s="12"/>
      <c r="DX246" s="12"/>
      <c r="DY246" s="12"/>
      <c r="DZ246" s="12"/>
      <c r="EA246" s="12"/>
      <c r="EB246" s="12"/>
      <c r="EC246" s="12"/>
      <c r="ED246" s="12"/>
      <c r="EE246" s="12"/>
      <c r="EF246" s="12"/>
      <c r="EG246" s="12"/>
      <c r="EH246" s="12"/>
      <c r="EI246" s="12"/>
      <c r="EJ246" s="12"/>
      <c r="EK246" s="12"/>
      <c r="EL246" s="12"/>
      <c r="EM246" s="12"/>
      <c r="EN246" s="12"/>
      <c r="EO246" s="12"/>
      <c r="EP246" s="12"/>
      <c r="EQ246" s="12"/>
      <c r="ER246" s="12"/>
      <c r="ES246" s="12"/>
      <c r="ET246" s="12"/>
      <c r="EU246" s="12"/>
      <c r="EV246" s="12"/>
      <c r="EW246" s="12"/>
      <c r="EX246" s="12"/>
      <c r="EY246" s="12"/>
      <c r="EZ246" s="12"/>
      <c r="FA246" s="12"/>
      <c r="FB246" s="12"/>
      <c r="FC246" s="12"/>
      <c r="FD246" s="12"/>
      <c r="FE246" s="12"/>
      <c r="FF246" s="12"/>
      <c r="FG246" s="12"/>
      <c r="FH246" s="12"/>
      <c r="FI246" s="12"/>
      <c r="FJ246" s="12"/>
      <c r="FK246" s="12"/>
      <c r="FL246" s="12"/>
      <c r="FM246" s="12"/>
      <c r="FN246" s="12"/>
      <c r="FO246" s="12"/>
      <c r="FP246" s="12"/>
      <c r="FQ246" s="12"/>
      <c r="FR246" s="12"/>
      <c r="FS246" s="12"/>
      <c r="FT246" s="12"/>
      <c r="FU246" s="12"/>
      <c r="FV246" s="12"/>
      <c r="FW246" s="12"/>
      <c r="FX246" s="12"/>
      <c r="FY246" s="12"/>
      <c r="FZ246" s="12"/>
      <c r="GA246" s="12"/>
      <c r="GB246" s="12"/>
      <c r="GC246" s="12"/>
      <c r="GD246" s="12"/>
      <c r="GE246" s="12"/>
      <c r="GF246" s="12"/>
      <c r="GG246" s="12"/>
      <c r="GH246" s="12"/>
      <c r="GI246" s="12"/>
      <c r="GJ246" s="12"/>
      <c r="GK246" s="12"/>
      <c r="GL246" s="12"/>
      <c r="GM246" s="12"/>
      <c r="GN246" s="12"/>
      <c r="GO246" s="12"/>
      <c r="GP246" s="12"/>
      <c r="GQ246" s="12"/>
      <c r="GR246" s="12"/>
      <c r="GS246" s="12"/>
      <c r="GT246" s="12"/>
      <c r="GU246" s="12"/>
      <c r="GV246" s="12"/>
      <c r="GW246" s="12"/>
      <c r="GX246" s="12"/>
      <c r="GY246" s="12"/>
      <c r="GZ246" s="12"/>
      <c r="HA246" s="12"/>
      <c r="HB246" s="12"/>
      <c r="HC246" s="12"/>
      <c r="HD246" s="12"/>
      <c r="HE246" s="12"/>
      <c r="HF246" s="12"/>
      <c r="HG246" s="12"/>
      <c r="HH246" s="12"/>
      <c r="HI246" s="12"/>
      <c r="HJ246" s="12"/>
      <c r="HK246" s="12"/>
      <c r="HL246" s="12"/>
      <c r="HM246" s="12"/>
      <c r="HN246" s="12"/>
      <c r="HO246" s="12"/>
      <c r="HP246" s="12"/>
      <c r="HQ246" s="12"/>
      <c r="HR246" s="12"/>
      <c r="HS246" s="12"/>
      <c r="HT246" s="12"/>
      <c r="HU246" s="12"/>
      <c r="HV246" s="12"/>
      <c r="HW246" s="12"/>
      <c r="HX246" s="12"/>
      <c r="HY246" s="12"/>
      <c r="HZ246" s="12"/>
      <c r="IA246" s="12"/>
      <c r="IB246" s="12"/>
      <c r="IC246" s="12"/>
      <c r="ID246" s="12"/>
      <c r="IE246" s="12"/>
      <c r="IF246" s="12"/>
      <c r="IG246" s="12"/>
      <c r="IH246" s="12"/>
      <c r="II246" s="12"/>
      <c r="IJ246" s="12"/>
      <c r="IK246" s="12"/>
      <c r="IL246" s="12"/>
      <c r="IM246" s="12"/>
      <c r="IN246" s="12"/>
      <c r="IO246" s="12"/>
      <c r="IP246" s="12"/>
      <c r="IQ246" s="12"/>
      <c r="IR246" s="12"/>
      <c r="IS246" s="12"/>
      <c r="IT246" s="12"/>
      <c r="IU246" s="12"/>
      <c r="IV246" s="12"/>
    </row>
    <row r="247" spans="1:256" s="7" customForma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  <c r="EH247" s="12"/>
      <c r="EI247" s="12"/>
      <c r="EJ247" s="12"/>
      <c r="EK247" s="12"/>
      <c r="EL247" s="12"/>
      <c r="EM247" s="12"/>
      <c r="EN247" s="12"/>
      <c r="EO247" s="12"/>
      <c r="EP247" s="12"/>
      <c r="EQ247" s="12"/>
      <c r="ER247" s="12"/>
      <c r="ES247" s="12"/>
      <c r="ET247" s="12"/>
      <c r="EU247" s="12"/>
      <c r="EV247" s="12"/>
      <c r="EW247" s="12"/>
      <c r="EX247" s="12"/>
      <c r="EY247" s="12"/>
      <c r="EZ247" s="12"/>
      <c r="FA247" s="12"/>
      <c r="FB247" s="12"/>
      <c r="FC247" s="12"/>
      <c r="FD247" s="12"/>
      <c r="FE247" s="12"/>
      <c r="FF247" s="12"/>
      <c r="FG247" s="12"/>
      <c r="FH247" s="12"/>
      <c r="FI247" s="12"/>
      <c r="FJ247" s="12"/>
      <c r="FK247" s="12"/>
      <c r="FL247" s="12"/>
      <c r="FM247" s="12"/>
      <c r="FN247" s="12"/>
      <c r="FO247" s="12"/>
      <c r="FP247" s="12"/>
      <c r="FQ247" s="12"/>
      <c r="FR247" s="12"/>
      <c r="FS247" s="12"/>
      <c r="FT247" s="12"/>
      <c r="FU247" s="12"/>
      <c r="FV247" s="12"/>
      <c r="FW247" s="12"/>
      <c r="FX247" s="12"/>
      <c r="FY247" s="12"/>
      <c r="FZ247" s="12"/>
      <c r="GA247" s="12"/>
      <c r="GB247" s="12"/>
      <c r="GC247" s="12"/>
      <c r="GD247" s="12"/>
      <c r="GE247" s="12"/>
      <c r="GF247" s="12"/>
      <c r="GG247" s="12"/>
      <c r="GH247" s="12"/>
      <c r="GI247" s="12"/>
      <c r="GJ247" s="12"/>
      <c r="GK247" s="12"/>
      <c r="GL247" s="12"/>
      <c r="GM247" s="12"/>
      <c r="GN247" s="12"/>
      <c r="GO247" s="12"/>
      <c r="GP247" s="12"/>
      <c r="GQ247" s="12"/>
      <c r="GR247" s="12"/>
      <c r="GS247" s="12"/>
      <c r="GT247" s="12"/>
      <c r="GU247" s="12"/>
      <c r="GV247" s="12"/>
      <c r="GW247" s="12"/>
      <c r="GX247" s="12"/>
      <c r="GY247" s="12"/>
      <c r="GZ247" s="12"/>
      <c r="HA247" s="12"/>
      <c r="HB247" s="12"/>
      <c r="HC247" s="12"/>
      <c r="HD247" s="12"/>
      <c r="HE247" s="12"/>
      <c r="HF247" s="12"/>
      <c r="HG247" s="12"/>
      <c r="HH247" s="12"/>
      <c r="HI247" s="12"/>
      <c r="HJ247" s="12"/>
      <c r="HK247" s="12"/>
      <c r="HL247" s="12"/>
      <c r="HM247" s="12"/>
      <c r="HN247" s="12"/>
      <c r="HO247" s="12"/>
      <c r="HP247" s="12"/>
      <c r="HQ247" s="12"/>
      <c r="HR247" s="12"/>
      <c r="HS247" s="12"/>
      <c r="HT247" s="12"/>
      <c r="HU247" s="12"/>
      <c r="HV247" s="12"/>
      <c r="HW247" s="12"/>
      <c r="HX247" s="12"/>
      <c r="HY247" s="12"/>
      <c r="HZ247" s="12"/>
      <c r="IA247" s="12"/>
      <c r="IB247" s="12"/>
      <c r="IC247" s="12"/>
      <c r="ID247" s="12"/>
      <c r="IE247" s="12"/>
      <c r="IF247" s="12"/>
      <c r="IG247" s="12"/>
      <c r="IH247" s="12"/>
      <c r="II247" s="12"/>
      <c r="IJ247" s="12"/>
      <c r="IK247" s="12"/>
      <c r="IL247" s="12"/>
      <c r="IM247" s="12"/>
      <c r="IN247" s="12"/>
      <c r="IO247" s="12"/>
      <c r="IP247" s="12"/>
      <c r="IQ247" s="12"/>
      <c r="IR247" s="12"/>
      <c r="IS247" s="12"/>
      <c r="IT247" s="12"/>
      <c r="IU247" s="12"/>
      <c r="IV247" s="12"/>
    </row>
    <row r="248" spans="1:256" s="7" customFormat="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2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2"/>
      <c r="EY248" s="12"/>
      <c r="EZ248" s="12"/>
      <c r="FA248" s="12"/>
      <c r="FB248" s="12"/>
      <c r="FC248" s="12"/>
      <c r="FD248" s="12"/>
      <c r="FE248" s="12"/>
      <c r="FF248" s="12"/>
      <c r="FG248" s="12"/>
      <c r="FH248" s="12"/>
      <c r="FI248" s="12"/>
      <c r="FJ248" s="12"/>
      <c r="FK248" s="12"/>
      <c r="FL248" s="12"/>
      <c r="FM248" s="12"/>
      <c r="FN248" s="12"/>
      <c r="FO248" s="12"/>
      <c r="FP248" s="12"/>
      <c r="FQ248" s="12"/>
      <c r="FR248" s="12"/>
      <c r="FS248" s="12"/>
      <c r="FT248" s="12"/>
      <c r="FU248" s="12"/>
      <c r="FV248" s="12"/>
      <c r="FW248" s="12"/>
      <c r="FX248" s="12"/>
      <c r="FY248" s="12"/>
      <c r="FZ248" s="12"/>
      <c r="GA248" s="12"/>
      <c r="GB248" s="12"/>
      <c r="GC248" s="12"/>
      <c r="GD248" s="12"/>
      <c r="GE248" s="12"/>
      <c r="GF248" s="12"/>
      <c r="GG248" s="12"/>
      <c r="GH248" s="12"/>
      <c r="GI248" s="12"/>
      <c r="GJ248" s="12"/>
      <c r="GK248" s="12"/>
      <c r="GL248" s="12"/>
      <c r="GM248" s="12"/>
      <c r="GN248" s="12"/>
      <c r="GO248" s="12"/>
      <c r="GP248" s="12"/>
      <c r="GQ248" s="12"/>
      <c r="GR248" s="12"/>
      <c r="GS248" s="12"/>
      <c r="GT248" s="12"/>
      <c r="GU248" s="12"/>
      <c r="GV248" s="12"/>
      <c r="GW248" s="12"/>
      <c r="GX248" s="12"/>
      <c r="GY248" s="12"/>
      <c r="GZ248" s="12"/>
      <c r="HA248" s="12"/>
      <c r="HB248" s="12"/>
      <c r="HC248" s="12"/>
      <c r="HD248" s="12"/>
      <c r="HE248" s="12"/>
      <c r="HF248" s="12"/>
      <c r="HG248" s="12"/>
      <c r="HH248" s="12"/>
      <c r="HI248" s="12"/>
      <c r="HJ248" s="12"/>
      <c r="HK248" s="12"/>
      <c r="HL248" s="12"/>
      <c r="HM248" s="12"/>
      <c r="HN248" s="12"/>
      <c r="HO248" s="12"/>
      <c r="HP248" s="12"/>
      <c r="HQ248" s="12"/>
      <c r="HR248" s="12"/>
      <c r="HS248" s="12"/>
      <c r="HT248" s="12"/>
      <c r="HU248" s="12"/>
      <c r="HV248" s="12"/>
      <c r="HW248" s="12"/>
      <c r="HX248" s="12"/>
      <c r="HY248" s="12"/>
      <c r="HZ248" s="12"/>
      <c r="IA248" s="12"/>
      <c r="IB248" s="12"/>
      <c r="IC248" s="12"/>
      <c r="ID248" s="12"/>
      <c r="IE248" s="12"/>
      <c r="IF248" s="12"/>
      <c r="IG248" s="12"/>
      <c r="IH248" s="12"/>
      <c r="II248" s="12"/>
      <c r="IJ248" s="12"/>
      <c r="IK248" s="12"/>
      <c r="IL248" s="12"/>
      <c r="IM248" s="12"/>
      <c r="IN248" s="12"/>
      <c r="IO248" s="12"/>
      <c r="IP248" s="12"/>
      <c r="IQ248" s="12"/>
      <c r="IR248" s="12"/>
      <c r="IS248" s="12"/>
      <c r="IT248" s="12"/>
      <c r="IU248" s="12"/>
      <c r="IV248" s="12"/>
    </row>
    <row r="249" spans="1:256" s="7" customFormat="1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2"/>
      <c r="CH249" s="12"/>
      <c r="CI249" s="12"/>
      <c r="CJ249" s="12"/>
      <c r="CK249" s="12"/>
      <c r="CL249" s="12"/>
      <c r="CM249" s="12"/>
      <c r="CN249" s="12"/>
      <c r="CO249" s="12"/>
      <c r="CP249" s="12"/>
      <c r="CQ249" s="12"/>
      <c r="CR249" s="12"/>
      <c r="CS249" s="12"/>
      <c r="CT249" s="12"/>
      <c r="CU249" s="12"/>
      <c r="CV249" s="12"/>
      <c r="CW249" s="12"/>
      <c r="CX249" s="12"/>
      <c r="CY249" s="12"/>
      <c r="CZ249" s="12"/>
      <c r="DA249" s="12"/>
      <c r="DB249" s="12"/>
      <c r="DC249" s="12"/>
      <c r="DD249" s="12"/>
      <c r="DE249" s="12"/>
      <c r="DF249" s="12"/>
      <c r="DG249" s="12"/>
      <c r="DH249" s="12"/>
      <c r="DI249" s="12"/>
      <c r="DJ249" s="12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12"/>
      <c r="EZ249" s="12"/>
      <c r="FA249" s="12"/>
      <c r="FB249" s="12"/>
      <c r="FC249" s="12"/>
      <c r="FD249" s="12"/>
      <c r="FE249" s="12"/>
      <c r="FF249" s="12"/>
      <c r="FG249" s="12"/>
      <c r="FH249" s="12"/>
      <c r="FI249" s="12"/>
      <c r="FJ249" s="12"/>
      <c r="FK249" s="12"/>
      <c r="FL249" s="12"/>
      <c r="FM249" s="12"/>
      <c r="FN249" s="12"/>
      <c r="FO249" s="12"/>
      <c r="FP249" s="12"/>
      <c r="FQ249" s="12"/>
      <c r="FR249" s="12"/>
      <c r="FS249" s="12"/>
      <c r="FT249" s="12"/>
      <c r="FU249" s="12"/>
      <c r="FV249" s="12"/>
      <c r="FW249" s="12"/>
      <c r="FX249" s="12"/>
      <c r="FY249" s="12"/>
      <c r="FZ249" s="12"/>
      <c r="GA249" s="12"/>
      <c r="GB249" s="12"/>
      <c r="GC249" s="12"/>
      <c r="GD249" s="12"/>
      <c r="GE249" s="12"/>
      <c r="GF249" s="12"/>
      <c r="GG249" s="12"/>
      <c r="GH249" s="12"/>
      <c r="GI249" s="12"/>
      <c r="GJ249" s="12"/>
      <c r="GK249" s="12"/>
      <c r="GL249" s="12"/>
      <c r="GM249" s="12"/>
      <c r="GN249" s="12"/>
      <c r="GO249" s="12"/>
      <c r="GP249" s="12"/>
      <c r="GQ249" s="12"/>
      <c r="GR249" s="12"/>
      <c r="GS249" s="12"/>
      <c r="GT249" s="12"/>
      <c r="GU249" s="12"/>
      <c r="GV249" s="12"/>
      <c r="GW249" s="12"/>
      <c r="GX249" s="12"/>
      <c r="GY249" s="12"/>
      <c r="GZ249" s="12"/>
      <c r="HA249" s="12"/>
      <c r="HB249" s="12"/>
      <c r="HC249" s="12"/>
      <c r="HD249" s="12"/>
      <c r="HE249" s="12"/>
      <c r="HF249" s="12"/>
      <c r="HG249" s="12"/>
      <c r="HH249" s="12"/>
      <c r="HI249" s="12"/>
      <c r="HJ249" s="12"/>
      <c r="HK249" s="12"/>
      <c r="HL249" s="12"/>
      <c r="HM249" s="12"/>
      <c r="HN249" s="12"/>
      <c r="HO249" s="12"/>
      <c r="HP249" s="12"/>
      <c r="HQ249" s="12"/>
      <c r="HR249" s="12"/>
      <c r="HS249" s="12"/>
      <c r="HT249" s="12"/>
      <c r="HU249" s="12"/>
      <c r="HV249" s="12"/>
      <c r="HW249" s="12"/>
      <c r="HX249" s="12"/>
      <c r="HY249" s="12"/>
      <c r="HZ249" s="12"/>
      <c r="IA249" s="12"/>
      <c r="IB249" s="12"/>
      <c r="IC249" s="12"/>
      <c r="ID249" s="12"/>
      <c r="IE249" s="12"/>
      <c r="IF249" s="12"/>
      <c r="IG249" s="12"/>
      <c r="IH249" s="12"/>
      <c r="II249" s="12"/>
      <c r="IJ249" s="12"/>
      <c r="IK249" s="12"/>
      <c r="IL249" s="12"/>
      <c r="IM249" s="12"/>
      <c r="IN249" s="12"/>
      <c r="IO249" s="12"/>
      <c r="IP249" s="12"/>
      <c r="IQ249" s="12"/>
      <c r="IR249" s="12"/>
      <c r="IS249" s="12"/>
      <c r="IT249" s="12"/>
      <c r="IU249" s="12"/>
      <c r="IV249" s="12"/>
    </row>
    <row r="250" spans="1:256" s="7" customFormat="1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  <c r="DC250" s="12"/>
      <c r="DD250" s="12"/>
      <c r="DE250" s="12"/>
      <c r="DF250" s="12"/>
      <c r="DG250" s="12"/>
      <c r="DH250" s="12"/>
      <c r="DI250" s="12"/>
      <c r="DJ250" s="12"/>
      <c r="DK250" s="12"/>
      <c r="DL250" s="12"/>
      <c r="DM250" s="12"/>
      <c r="DN250" s="12"/>
      <c r="DO250" s="12"/>
      <c r="DP250" s="12"/>
      <c r="DQ250" s="12"/>
      <c r="DR250" s="12"/>
      <c r="DS250" s="12"/>
      <c r="DT250" s="12"/>
      <c r="DU250" s="12"/>
      <c r="DV250" s="12"/>
      <c r="DW250" s="12"/>
      <c r="DX250" s="12"/>
      <c r="DY250" s="12"/>
      <c r="DZ250" s="12"/>
      <c r="EA250" s="12"/>
      <c r="EB250" s="12"/>
      <c r="EC250" s="12"/>
      <c r="ED250" s="12"/>
      <c r="EE250" s="12"/>
      <c r="EF250" s="12"/>
      <c r="EG250" s="12"/>
      <c r="EH250" s="12"/>
      <c r="EI250" s="12"/>
      <c r="EJ250" s="12"/>
      <c r="EK250" s="12"/>
      <c r="EL250" s="12"/>
      <c r="EM250" s="12"/>
      <c r="EN250" s="12"/>
      <c r="EO250" s="12"/>
      <c r="EP250" s="12"/>
      <c r="EQ250" s="12"/>
      <c r="ER250" s="12"/>
      <c r="ES250" s="12"/>
      <c r="ET250" s="12"/>
      <c r="EU250" s="12"/>
      <c r="EV250" s="12"/>
      <c r="EW250" s="12"/>
      <c r="EX250" s="12"/>
      <c r="EY250" s="12"/>
      <c r="EZ250" s="12"/>
      <c r="FA250" s="12"/>
      <c r="FB250" s="12"/>
      <c r="FC250" s="12"/>
      <c r="FD250" s="12"/>
      <c r="FE250" s="12"/>
      <c r="FF250" s="12"/>
      <c r="FG250" s="12"/>
      <c r="FH250" s="12"/>
      <c r="FI250" s="12"/>
      <c r="FJ250" s="12"/>
      <c r="FK250" s="12"/>
      <c r="FL250" s="12"/>
      <c r="FM250" s="12"/>
      <c r="FN250" s="12"/>
      <c r="FO250" s="12"/>
      <c r="FP250" s="12"/>
      <c r="FQ250" s="12"/>
      <c r="FR250" s="12"/>
      <c r="FS250" s="12"/>
      <c r="FT250" s="12"/>
      <c r="FU250" s="12"/>
      <c r="FV250" s="12"/>
      <c r="FW250" s="12"/>
      <c r="FX250" s="12"/>
      <c r="FY250" s="12"/>
      <c r="FZ250" s="12"/>
      <c r="GA250" s="12"/>
      <c r="GB250" s="12"/>
      <c r="GC250" s="12"/>
      <c r="GD250" s="12"/>
      <c r="GE250" s="12"/>
      <c r="GF250" s="12"/>
      <c r="GG250" s="12"/>
      <c r="GH250" s="12"/>
      <c r="GI250" s="12"/>
      <c r="GJ250" s="12"/>
      <c r="GK250" s="12"/>
      <c r="GL250" s="12"/>
      <c r="GM250" s="12"/>
      <c r="GN250" s="12"/>
      <c r="GO250" s="12"/>
      <c r="GP250" s="12"/>
      <c r="GQ250" s="12"/>
      <c r="GR250" s="12"/>
      <c r="GS250" s="12"/>
      <c r="GT250" s="12"/>
      <c r="GU250" s="12"/>
      <c r="GV250" s="12"/>
      <c r="GW250" s="12"/>
      <c r="GX250" s="12"/>
      <c r="GY250" s="12"/>
      <c r="GZ250" s="12"/>
      <c r="HA250" s="12"/>
      <c r="HB250" s="12"/>
      <c r="HC250" s="12"/>
      <c r="HD250" s="12"/>
      <c r="HE250" s="12"/>
      <c r="HF250" s="12"/>
      <c r="HG250" s="12"/>
      <c r="HH250" s="12"/>
      <c r="HI250" s="12"/>
      <c r="HJ250" s="12"/>
      <c r="HK250" s="12"/>
      <c r="HL250" s="12"/>
      <c r="HM250" s="12"/>
      <c r="HN250" s="12"/>
      <c r="HO250" s="12"/>
      <c r="HP250" s="12"/>
      <c r="HQ250" s="12"/>
      <c r="HR250" s="12"/>
      <c r="HS250" s="12"/>
      <c r="HT250" s="12"/>
      <c r="HU250" s="12"/>
      <c r="HV250" s="12"/>
      <c r="HW250" s="12"/>
      <c r="HX250" s="12"/>
      <c r="HY250" s="12"/>
      <c r="HZ250" s="12"/>
      <c r="IA250" s="12"/>
      <c r="IB250" s="12"/>
      <c r="IC250" s="12"/>
      <c r="ID250" s="12"/>
      <c r="IE250" s="12"/>
      <c r="IF250" s="12"/>
      <c r="IG250" s="12"/>
      <c r="IH250" s="12"/>
      <c r="II250" s="12"/>
      <c r="IJ250" s="12"/>
      <c r="IK250" s="12"/>
      <c r="IL250" s="12"/>
      <c r="IM250" s="12"/>
      <c r="IN250" s="12"/>
      <c r="IO250" s="12"/>
      <c r="IP250" s="12"/>
      <c r="IQ250" s="12"/>
      <c r="IR250" s="12"/>
      <c r="IS250" s="12"/>
      <c r="IT250" s="12"/>
      <c r="IU250" s="12"/>
      <c r="IV250" s="12"/>
    </row>
    <row r="251" spans="1:256" s="7" customForma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2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2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2"/>
      <c r="EY251" s="12"/>
      <c r="EZ251" s="12"/>
      <c r="FA251" s="12"/>
      <c r="FB251" s="12"/>
      <c r="FC251" s="12"/>
      <c r="FD251" s="12"/>
      <c r="FE251" s="12"/>
      <c r="FF251" s="12"/>
      <c r="FG251" s="12"/>
      <c r="FH251" s="12"/>
      <c r="FI251" s="12"/>
      <c r="FJ251" s="12"/>
      <c r="FK251" s="12"/>
      <c r="FL251" s="12"/>
      <c r="FM251" s="12"/>
      <c r="FN251" s="12"/>
      <c r="FO251" s="12"/>
      <c r="FP251" s="12"/>
      <c r="FQ251" s="12"/>
      <c r="FR251" s="12"/>
      <c r="FS251" s="12"/>
      <c r="FT251" s="12"/>
      <c r="FU251" s="12"/>
      <c r="FV251" s="12"/>
      <c r="FW251" s="12"/>
      <c r="FX251" s="12"/>
      <c r="FY251" s="12"/>
      <c r="FZ251" s="12"/>
      <c r="GA251" s="12"/>
      <c r="GB251" s="12"/>
      <c r="GC251" s="12"/>
      <c r="GD251" s="12"/>
      <c r="GE251" s="12"/>
      <c r="GF251" s="12"/>
      <c r="GG251" s="12"/>
      <c r="GH251" s="12"/>
      <c r="GI251" s="12"/>
      <c r="GJ251" s="12"/>
      <c r="GK251" s="12"/>
      <c r="GL251" s="12"/>
      <c r="GM251" s="12"/>
      <c r="GN251" s="12"/>
      <c r="GO251" s="12"/>
      <c r="GP251" s="12"/>
      <c r="GQ251" s="12"/>
      <c r="GR251" s="12"/>
      <c r="GS251" s="12"/>
      <c r="GT251" s="12"/>
      <c r="GU251" s="12"/>
      <c r="GV251" s="12"/>
      <c r="GW251" s="12"/>
      <c r="GX251" s="12"/>
      <c r="GY251" s="12"/>
      <c r="GZ251" s="12"/>
      <c r="HA251" s="12"/>
      <c r="HB251" s="12"/>
      <c r="HC251" s="12"/>
      <c r="HD251" s="12"/>
      <c r="HE251" s="12"/>
      <c r="HF251" s="12"/>
      <c r="HG251" s="12"/>
      <c r="HH251" s="12"/>
      <c r="HI251" s="12"/>
      <c r="HJ251" s="12"/>
      <c r="HK251" s="12"/>
      <c r="HL251" s="12"/>
      <c r="HM251" s="12"/>
      <c r="HN251" s="12"/>
      <c r="HO251" s="12"/>
      <c r="HP251" s="12"/>
      <c r="HQ251" s="12"/>
      <c r="HR251" s="12"/>
      <c r="HS251" s="12"/>
      <c r="HT251" s="12"/>
      <c r="HU251" s="12"/>
      <c r="HV251" s="12"/>
      <c r="HW251" s="12"/>
      <c r="HX251" s="12"/>
      <c r="HY251" s="12"/>
      <c r="HZ251" s="12"/>
      <c r="IA251" s="12"/>
      <c r="IB251" s="12"/>
      <c r="IC251" s="12"/>
      <c r="ID251" s="12"/>
      <c r="IE251" s="12"/>
      <c r="IF251" s="12"/>
      <c r="IG251" s="12"/>
      <c r="IH251" s="12"/>
      <c r="II251" s="12"/>
      <c r="IJ251" s="12"/>
      <c r="IK251" s="12"/>
      <c r="IL251" s="12"/>
      <c r="IM251" s="12"/>
      <c r="IN251" s="12"/>
      <c r="IO251" s="12"/>
      <c r="IP251" s="12"/>
      <c r="IQ251" s="12"/>
      <c r="IR251" s="12"/>
      <c r="IS251" s="12"/>
      <c r="IT251" s="12"/>
      <c r="IU251" s="12"/>
      <c r="IV251" s="12"/>
    </row>
    <row r="252" spans="1:256" s="7" customForma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2"/>
      <c r="CO252" s="12"/>
      <c r="CP252" s="12"/>
      <c r="CQ252" s="12"/>
      <c r="CR252" s="12"/>
      <c r="CS252" s="12"/>
      <c r="CT252" s="12"/>
      <c r="CU252" s="12"/>
      <c r="CV252" s="12"/>
      <c r="CW252" s="12"/>
      <c r="CX252" s="12"/>
      <c r="CY252" s="12"/>
      <c r="CZ252" s="12"/>
      <c r="DA252" s="12"/>
      <c r="DB252" s="12"/>
      <c r="DC252" s="12"/>
      <c r="DD252" s="12"/>
      <c r="DE252" s="12"/>
      <c r="DF252" s="12"/>
      <c r="DG252" s="12"/>
      <c r="DH252" s="12"/>
      <c r="DI252" s="12"/>
      <c r="DJ252" s="12"/>
      <c r="DK252" s="12"/>
      <c r="DL252" s="12"/>
      <c r="DM252" s="12"/>
      <c r="DN252" s="12"/>
      <c r="DO252" s="12"/>
      <c r="DP252" s="12"/>
      <c r="DQ252" s="12"/>
      <c r="DR252" s="12"/>
      <c r="DS252" s="12"/>
      <c r="DT252" s="12"/>
      <c r="DU252" s="12"/>
      <c r="DV252" s="12"/>
      <c r="DW252" s="12"/>
      <c r="DX252" s="12"/>
      <c r="DY252" s="12"/>
      <c r="DZ252" s="12"/>
      <c r="EA252" s="12"/>
      <c r="EB252" s="12"/>
      <c r="EC252" s="12"/>
      <c r="ED252" s="12"/>
      <c r="EE252" s="12"/>
      <c r="EF252" s="12"/>
      <c r="EG252" s="12"/>
      <c r="EH252" s="12"/>
      <c r="EI252" s="12"/>
      <c r="EJ252" s="12"/>
      <c r="EK252" s="12"/>
      <c r="EL252" s="12"/>
      <c r="EM252" s="12"/>
      <c r="EN252" s="12"/>
      <c r="EO252" s="12"/>
      <c r="EP252" s="12"/>
      <c r="EQ252" s="12"/>
      <c r="ER252" s="12"/>
      <c r="ES252" s="12"/>
      <c r="ET252" s="12"/>
      <c r="EU252" s="12"/>
      <c r="EV252" s="12"/>
      <c r="EW252" s="12"/>
      <c r="EX252" s="12"/>
      <c r="EY252" s="12"/>
      <c r="EZ252" s="12"/>
      <c r="FA252" s="12"/>
      <c r="FB252" s="12"/>
      <c r="FC252" s="12"/>
      <c r="FD252" s="12"/>
      <c r="FE252" s="12"/>
      <c r="FF252" s="12"/>
      <c r="FG252" s="12"/>
      <c r="FH252" s="12"/>
      <c r="FI252" s="12"/>
      <c r="FJ252" s="12"/>
      <c r="FK252" s="12"/>
      <c r="FL252" s="12"/>
      <c r="FM252" s="12"/>
      <c r="FN252" s="12"/>
      <c r="FO252" s="12"/>
      <c r="FP252" s="12"/>
      <c r="FQ252" s="12"/>
      <c r="FR252" s="12"/>
      <c r="FS252" s="12"/>
      <c r="FT252" s="12"/>
      <c r="FU252" s="12"/>
      <c r="FV252" s="12"/>
      <c r="FW252" s="12"/>
      <c r="FX252" s="12"/>
      <c r="FY252" s="12"/>
      <c r="FZ252" s="12"/>
      <c r="GA252" s="12"/>
      <c r="GB252" s="12"/>
      <c r="GC252" s="12"/>
      <c r="GD252" s="12"/>
      <c r="GE252" s="12"/>
      <c r="GF252" s="12"/>
      <c r="GG252" s="12"/>
      <c r="GH252" s="12"/>
      <c r="GI252" s="12"/>
      <c r="GJ252" s="12"/>
      <c r="GK252" s="12"/>
      <c r="GL252" s="12"/>
      <c r="GM252" s="12"/>
      <c r="GN252" s="12"/>
      <c r="GO252" s="12"/>
      <c r="GP252" s="12"/>
      <c r="GQ252" s="12"/>
      <c r="GR252" s="12"/>
      <c r="GS252" s="12"/>
      <c r="GT252" s="12"/>
      <c r="GU252" s="12"/>
      <c r="GV252" s="12"/>
      <c r="GW252" s="12"/>
      <c r="GX252" s="12"/>
      <c r="GY252" s="12"/>
      <c r="GZ252" s="12"/>
      <c r="HA252" s="12"/>
      <c r="HB252" s="12"/>
      <c r="HC252" s="12"/>
      <c r="HD252" s="12"/>
      <c r="HE252" s="12"/>
      <c r="HF252" s="12"/>
      <c r="HG252" s="12"/>
      <c r="HH252" s="12"/>
      <c r="HI252" s="12"/>
      <c r="HJ252" s="12"/>
      <c r="HK252" s="12"/>
      <c r="HL252" s="12"/>
      <c r="HM252" s="12"/>
      <c r="HN252" s="12"/>
      <c r="HO252" s="12"/>
      <c r="HP252" s="12"/>
      <c r="HQ252" s="12"/>
      <c r="HR252" s="12"/>
      <c r="HS252" s="12"/>
      <c r="HT252" s="12"/>
      <c r="HU252" s="12"/>
      <c r="HV252" s="12"/>
      <c r="HW252" s="12"/>
      <c r="HX252" s="12"/>
      <c r="HY252" s="12"/>
      <c r="HZ252" s="12"/>
      <c r="IA252" s="12"/>
      <c r="IB252" s="12"/>
      <c r="IC252" s="12"/>
      <c r="ID252" s="12"/>
      <c r="IE252" s="12"/>
      <c r="IF252" s="12"/>
      <c r="IG252" s="12"/>
      <c r="IH252" s="12"/>
      <c r="II252" s="12"/>
      <c r="IJ252" s="12"/>
      <c r="IK252" s="12"/>
      <c r="IL252" s="12"/>
      <c r="IM252" s="12"/>
      <c r="IN252" s="12"/>
      <c r="IO252" s="12"/>
      <c r="IP252" s="12"/>
      <c r="IQ252" s="12"/>
      <c r="IR252" s="12"/>
      <c r="IS252" s="12"/>
      <c r="IT252" s="12"/>
      <c r="IU252" s="12"/>
      <c r="IV252" s="12"/>
    </row>
    <row r="253" spans="1:256" s="7" customForma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  <c r="DD253" s="12"/>
      <c r="DE253" s="12"/>
      <c r="DF253" s="12"/>
      <c r="DG253" s="12"/>
      <c r="DH253" s="12"/>
      <c r="DI253" s="12"/>
      <c r="DJ253" s="12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2"/>
      <c r="EZ253" s="12"/>
      <c r="FA253" s="12"/>
      <c r="FB253" s="12"/>
      <c r="FC253" s="12"/>
      <c r="FD253" s="12"/>
      <c r="FE253" s="12"/>
      <c r="FF253" s="12"/>
      <c r="FG253" s="12"/>
      <c r="FH253" s="12"/>
      <c r="FI253" s="12"/>
      <c r="FJ253" s="12"/>
      <c r="FK253" s="12"/>
      <c r="FL253" s="12"/>
      <c r="FM253" s="12"/>
      <c r="FN253" s="12"/>
      <c r="FO253" s="12"/>
      <c r="FP253" s="12"/>
      <c r="FQ253" s="12"/>
      <c r="FR253" s="12"/>
      <c r="FS253" s="12"/>
      <c r="FT253" s="12"/>
      <c r="FU253" s="12"/>
      <c r="FV253" s="12"/>
      <c r="FW253" s="12"/>
      <c r="FX253" s="12"/>
      <c r="FY253" s="12"/>
      <c r="FZ253" s="12"/>
      <c r="GA253" s="12"/>
      <c r="GB253" s="12"/>
      <c r="GC253" s="12"/>
      <c r="GD253" s="12"/>
      <c r="GE253" s="12"/>
      <c r="GF253" s="12"/>
      <c r="GG253" s="12"/>
      <c r="GH253" s="12"/>
      <c r="GI253" s="12"/>
      <c r="GJ253" s="12"/>
      <c r="GK253" s="12"/>
      <c r="GL253" s="12"/>
      <c r="GM253" s="12"/>
      <c r="GN253" s="12"/>
      <c r="GO253" s="12"/>
      <c r="GP253" s="12"/>
      <c r="GQ253" s="12"/>
      <c r="GR253" s="12"/>
      <c r="GS253" s="12"/>
      <c r="GT253" s="12"/>
      <c r="GU253" s="12"/>
      <c r="GV253" s="12"/>
      <c r="GW253" s="12"/>
      <c r="GX253" s="12"/>
      <c r="GY253" s="12"/>
      <c r="GZ253" s="12"/>
      <c r="HA253" s="12"/>
      <c r="HB253" s="12"/>
      <c r="HC253" s="12"/>
      <c r="HD253" s="12"/>
      <c r="HE253" s="12"/>
      <c r="HF253" s="12"/>
      <c r="HG253" s="12"/>
      <c r="HH253" s="12"/>
      <c r="HI253" s="12"/>
      <c r="HJ253" s="12"/>
      <c r="HK253" s="12"/>
      <c r="HL253" s="12"/>
      <c r="HM253" s="12"/>
      <c r="HN253" s="12"/>
      <c r="HO253" s="12"/>
      <c r="HP253" s="12"/>
      <c r="HQ253" s="12"/>
      <c r="HR253" s="12"/>
      <c r="HS253" s="12"/>
      <c r="HT253" s="12"/>
      <c r="HU253" s="12"/>
      <c r="HV253" s="12"/>
      <c r="HW253" s="12"/>
      <c r="HX253" s="12"/>
      <c r="HY253" s="12"/>
      <c r="HZ253" s="12"/>
      <c r="IA253" s="12"/>
      <c r="IB253" s="12"/>
      <c r="IC253" s="12"/>
      <c r="ID253" s="12"/>
      <c r="IE253" s="12"/>
      <c r="IF253" s="12"/>
      <c r="IG253" s="12"/>
      <c r="IH253" s="12"/>
      <c r="II253" s="12"/>
      <c r="IJ253" s="12"/>
      <c r="IK253" s="12"/>
      <c r="IL253" s="12"/>
      <c r="IM253" s="12"/>
      <c r="IN253" s="12"/>
      <c r="IO253" s="12"/>
      <c r="IP253" s="12"/>
      <c r="IQ253" s="12"/>
      <c r="IR253" s="12"/>
      <c r="IS253" s="12"/>
      <c r="IT253" s="12"/>
      <c r="IU253" s="12"/>
      <c r="IV253" s="12"/>
    </row>
    <row r="254" spans="1:256" s="7" customForma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/>
      <c r="CT254" s="12"/>
      <c r="CU254" s="12"/>
      <c r="CV254" s="12"/>
      <c r="CW254" s="12"/>
      <c r="CX254" s="12"/>
      <c r="CY254" s="12"/>
      <c r="CZ254" s="12"/>
      <c r="DA254" s="12"/>
      <c r="DB254" s="12"/>
      <c r="DC254" s="12"/>
      <c r="DD254" s="12"/>
      <c r="DE254" s="12"/>
      <c r="DF254" s="12"/>
      <c r="DG254" s="12"/>
      <c r="DH254" s="12"/>
      <c r="DI254" s="12"/>
      <c r="DJ254" s="12"/>
      <c r="DK254" s="12"/>
      <c r="DL254" s="12"/>
      <c r="DM254" s="12"/>
      <c r="DN254" s="12"/>
      <c r="DO254" s="12"/>
      <c r="DP254" s="12"/>
      <c r="DQ254" s="12"/>
      <c r="DR254" s="12"/>
      <c r="DS254" s="12"/>
      <c r="DT254" s="12"/>
      <c r="DU254" s="12"/>
      <c r="DV254" s="12"/>
      <c r="DW254" s="12"/>
      <c r="DX254" s="12"/>
      <c r="DY254" s="12"/>
      <c r="DZ254" s="12"/>
      <c r="EA254" s="12"/>
      <c r="EB254" s="12"/>
      <c r="EC254" s="12"/>
      <c r="ED254" s="12"/>
      <c r="EE254" s="12"/>
      <c r="EF254" s="12"/>
      <c r="EG254" s="12"/>
      <c r="EH254" s="12"/>
      <c r="EI254" s="12"/>
      <c r="EJ254" s="12"/>
      <c r="EK254" s="12"/>
      <c r="EL254" s="12"/>
      <c r="EM254" s="12"/>
      <c r="EN254" s="12"/>
      <c r="EO254" s="12"/>
      <c r="EP254" s="12"/>
      <c r="EQ254" s="12"/>
      <c r="ER254" s="12"/>
      <c r="ES254" s="12"/>
      <c r="ET254" s="12"/>
      <c r="EU254" s="12"/>
      <c r="EV254" s="12"/>
      <c r="EW254" s="12"/>
      <c r="EX254" s="12"/>
      <c r="EY254" s="12"/>
      <c r="EZ254" s="12"/>
      <c r="FA254" s="12"/>
      <c r="FB254" s="12"/>
      <c r="FC254" s="12"/>
      <c r="FD254" s="12"/>
      <c r="FE254" s="12"/>
      <c r="FF254" s="12"/>
      <c r="FG254" s="12"/>
      <c r="FH254" s="12"/>
      <c r="FI254" s="12"/>
      <c r="FJ254" s="12"/>
      <c r="FK254" s="12"/>
      <c r="FL254" s="12"/>
      <c r="FM254" s="12"/>
      <c r="FN254" s="12"/>
      <c r="FO254" s="12"/>
      <c r="FP254" s="12"/>
      <c r="FQ254" s="12"/>
      <c r="FR254" s="12"/>
      <c r="FS254" s="12"/>
      <c r="FT254" s="12"/>
      <c r="FU254" s="12"/>
      <c r="FV254" s="12"/>
      <c r="FW254" s="12"/>
      <c r="FX254" s="12"/>
      <c r="FY254" s="12"/>
      <c r="FZ254" s="12"/>
      <c r="GA254" s="12"/>
      <c r="GB254" s="12"/>
      <c r="GC254" s="12"/>
      <c r="GD254" s="12"/>
      <c r="GE254" s="12"/>
      <c r="GF254" s="12"/>
      <c r="GG254" s="12"/>
      <c r="GH254" s="12"/>
      <c r="GI254" s="12"/>
      <c r="GJ254" s="12"/>
      <c r="GK254" s="12"/>
      <c r="GL254" s="12"/>
      <c r="GM254" s="12"/>
      <c r="GN254" s="12"/>
      <c r="GO254" s="12"/>
      <c r="GP254" s="12"/>
      <c r="GQ254" s="12"/>
      <c r="GR254" s="12"/>
      <c r="GS254" s="12"/>
      <c r="GT254" s="12"/>
      <c r="GU254" s="12"/>
      <c r="GV254" s="12"/>
      <c r="GW254" s="12"/>
      <c r="GX254" s="12"/>
      <c r="GY254" s="12"/>
      <c r="GZ254" s="12"/>
      <c r="HA254" s="12"/>
      <c r="HB254" s="12"/>
      <c r="HC254" s="12"/>
      <c r="HD254" s="12"/>
      <c r="HE254" s="12"/>
      <c r="HF254" s="12"/>
      <c r="HG254" s="12"/>
      <c r="HH254" s="12"/>
      <c r="HI254" s="12"/>
      <c r="HJ254" s="12"/>
      <c r="HK254" s="12"/>
      <c r="HL254" s="12"/>
      <c r="HM254" s="12"/>
      <c r="HN254" s="12"/>
      <c r="HO254" s="12"/>
      <c r="HP254" s="12"/>
      <c r="HQ254" s="12"/>
      <c r="HR254" s="12"/>
      <c r="HS254" s="12"/>
      <c r="HT254" s="12"/>
      <c r="HU254" s="12"/>
      <c r="HV254" s="12"/>
      <c r="HW254" s="12"/>
      <c r="HX254" s="12"/>
      <c r="HY254" s="12"/>
      <c r="HZ254" s="12"/>
      <c r="IA254" s="12"/>
      <c r="IB254" s="12"/>
      <c r="IC254" s="12"/>
      <c r="ID254" s="12"/>
      <c r="IE254" s="12"/>
      <c r="IF254" s="12"/>
      <c r="IG254" s="12"/>
      <c r="IH254" s="12"/>
      <c r="II254" s="12"/>
      <c r="IJ254" s="12"/>
      <c r="IK254" s="12"/>
      <c r="IL254" s="12"/>
      <c r="IM254" s="12"/>
      <c r="IN254" s="12"/>
      <c r="IO254" s="12"/>
      <c r="IP254" s="12"/>
      <c r="IQ254" s="12"/>
      <c r="IR254" s="12"/>
      <c r="IS254" s="12"/>
      <c r="IT254" s="12"/>
      <c r="IU254" s="12"/>
      <c r="IV254" s="12"/>
    </row>
    <row r="255" spans="1:256" s="7" customFormat="1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  <c r="EH255" s="12"/>
      <c r="EI255" s="12"/>
      <c r="EJ255" s="12"/>
      <c r="EK255" s="12"/>
      <c r="EL255" s="12"/>
      <c r="EM255" s="12"/>
      <c r="EN255" s="12"/>
      <c r="EO255" s="12"/>
      <c r="EP255" s="12"/>
      <c r="EQ255" s="12"/>
      <c r="ER255" s="12"/>
      <c r="ES255" s="12"/>
      <c r="ET255" s="12"/>
      <c r="EU255" s="12"/>
      <c r="EV255" s="12"/>
      <c r="EW255" s="12"/>
      <c r="EX255" s="12"/>
      <c r="EY255" s="12"/>
      <c r="EZ255" s="12"/>
      <c r="FA255" s="12"/>
      <c r="FB255" s="12"/>
      <c r="FC255" s="12"/>
      <c r="FD255" s="12"/>
      <c r="FE255" s="12"/>
      <c r="FF255" s="12"/>
      <c r="FG255" s="12"/>
      <c r="FH255" s="12"/>
      <c r="FI255" s="12"/>
      <c r="FJ255" s="12"/>
      <c r="FK255" s="12"/>
      <c r="FL255" s="12"/>
      <c r="FM255" s="12"/>
      <c r="FN255" s="12"/>
      <c r="FO255" s="12"/>
      <c r="FP255" s="12"/>
      <c r="FQ255" s="12"/>
      <c r="FR255" s="12"/>
      <c r="FS255" s="12"/>
      <c r="FT255" s="12"/>
      <c r="FU255" s="12"/>
      <c r="FV255" s="12"/>
      <c r="FW255" s="12"/>
      <c r="FX255" s="12"/>
      <c r="FY255" s="12"/>
      <c r="FZ255" s="12"/>
      <c r="GA255" s="12"/>
      <c r="GB255" s="12"/>
      <c r="GC255" s="12"/>
      <c r="GD255" s="12"/>
      <c r="GE255" s="12"/>
      <c r="GF255" s="12"/>
      <c r="GG255" s="12"/>
      <c r="GH255" s="12"/>
      <c r="GI255" s="12"/>
      <c r="GJ255" s="12"/>
      <c r="GK255" s="12"/>
      <c r="GL255" s="12"/>
      <c r="GM255" s="12"/>
      <c r="GN255" s="12"/>
      <c r="GO255" s="12"/>
      <c r="GP255" s="12"/>
      <c r="GQ255" s="12"/>
      <c r="GR255" s="12"/>
      <c r="GS255" s="12"/>
      <c r="GT255" s="12"/>
      <c r="GU255" s="12"/>
      <c r="GV255" s="12"/>
      <c r="GW255" s="12"/>
      <c r="GX255" s="12"/>
      <c r="GY255" s="12"/>
      <c r="GZ255" s="12"/>
      <c r="HA255" s="12"/>
      <c r="HB255" s="12"/>
      <c r="HC255" s="12"/>
      <c r="HD255" s="12"/>
      <c r="HE255" s="12"/>
      <c r="HF255" s="12"/>
      <c r="HG255" s="12"/>
      <c r="HH255" s="12"/>
      <c r="HI255" s="12"/>
      <c r="HJ255" s="12"/>
      <c r="HK255" s="12"/>
      <c r="HL255" s="12"/>
      <c r="HM255" s="12"/>
      <c r="HN255" s="12"/>
      <c r="HO255" s="12"/>
      <c r="HP255" s="12"/>
      <c r="HQ255" s="12"/>
      <c r="HR255" s="12"/>
      <c r="HS255" s="12"/>
      <c r="HT255" s="12"/>
      <c r="HU255" s="12"/>
      <c r="HV255" s="12"/>
      <c r="HW255" s="12"/>
      <c r="HX255" s="12"/>
      <c r="HY255" s="12"/>
      <c r="HZ255" s="12"/>
      <c r="IA255" s="12"/>
      <c r="IB255" s="12"/>
      <c r="IC255" s="12"/>
      <c r="ID255" s="12"/>
      <c r="IE255" s="12"/>
      <c r="IF255" s="12"/>
      <c r="IG255" s="12"/>
      <c r="IH255" s="12"/>
      <c r="II255" s="12"/>
      <c r="IJ255" s="12"/>
      <c r="IK255" s="12"/>
      <c r="IL255" s="12"/>
      <c r="IM255" s="12"/>
      <c r="IN255" s="12"/>
      <c r="IO255" s="12"/>
      <c r="IP255" s="12"/>
      <c r="IQ255" s="12"/>
      <c r="IR255" s="12"/>
      <c r="IS255" s="12"/>
      <c r="IT255" s="12"/>
      <c r="IU255" s="12"/>
      <c r="IV255" s="12"/>
    </row>
    <row r="256" spans="1:256" s="7" customForma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  <c r="DD256" s="12"/>
      <c r="DE256" s="12"/>
      <c r="DF256" s="12"/>
      <c r="DG256" s="12"/>
      <c r="DH256" s="12"/>
      <c r="DI256" s="12"/>
      <c r="DJ256" s="12"/>
      <c r="DK256" s="12"/>
      <c r="DL256" s="12"/>
      <c r="DM256" s="12"/>
      <c r="DN256" s="12"/>
      <c r="DO256" s="12"/>
      <c r="DP256" s="12"/>
      <c r="DQ256" s="12"/>
      <c r="DR256" s="12"/>
      <c r="DS256" s="12"/>
      <c r="DT256" s="12"/>
      <c r="DU256" s="12"/>
      <c r="DV256" s="12"/>
      <c r="DW256" s="12"/>
      <c r="DX256" s="12"/>
      <c r="DY256" s="12"/>
      <c r="DZ256" s="12"/>
      <c r="EA256" s="12"/>
      <c r="EB256" s="12"/>
      <c r="EC256" s="12"/>
      <c r="ED256" s="12"/>
      <c r="EE256" s="12"/>
      <c r="EF256" s="12"/>
      <c r="EG256" s="12"/>
      <c r="EH256" s="12"/>
      <c r="EI256" s="12"/>
      <c r="EJ256" s="12"/>
      <c r="EK256" s="12"/>
      <c r="EL256" s="12"/>
      <c r="EM256" s="12"/>
      <c r="EN256" s="12"/>
      <c r="EO256" s="12"/>
      <c r="EP256" s="12"/>
      <c r="EQ256" s="12"/>
      <c r="ER256" s="12"/>
      <c r="ES256" s="12"/>
      <c r="ET256" s="12"/>
      <c r="EU256" s="12"/>
      <c r="EV256" s="12"/>
      <c r="EW256" s="12"/>
      <c r="EX256" s="12"/>
      <c r="EY256" s="12"/>
      <c r="EZ256" s="12"/>
      <c r="FA256" s="12"/>
      <c r="FB256" s="12"/>
      <c r="FC256" s="12"/>
      <c r="FD256" s="12"/>
      <c r="FE256" s="12"/>
      <c r="FF256" s="12"/>
      <c r="FG256" s="12"/>
      <c r="FH256" s="12"/>
      <c r="FI256" s="12"/>
      <c r="FJ256" s="12"/>
      <c r="FK256" s="12"/>
      <c r="FL256" s="12"/>
      <c r="FM256" s="12"/>
      <c r="FN256" s="12"/>
      <c r="FO256" s="12"/>
      <c r="FP256" s="12"/>
      <c r="FQ256" s="12"/>
      <c r="FR256" s="12"/>
      <c r="FS256" s="12"/>
      <c r="FT256" s="12"/>
      <c r="FU256" s="12"/>
      <c r="FV256" s="12"/>
      <c r="FW256" s="12"/>
      <c r="FX256" s="12"/>
      <c r="FY256" s="12"/>
      <c r="FZ256" s="12"/>
      <c r="GA256" s="12"/>
      <c r="GB256" s="12"/>
      <c r="GC256" s="12"/>
      <c r="GD256" s="12"/>
      <c r="GE256" s="12"/>
      <c r="GF256" s="12"/>
      <c r="GG256" s="12"/>
      <c r="GH256" s="12"/>
      <c r="GI256" s="12"/>
      <c r="GJ256" s="12"/>
      <c r="GK256" s="12"/>
      <c r="GL256" s="12"/>
      <c r="GM256" s="12"/>
      <c r="GN256" s="12"/>
      <c r="GO256" s="12"/>
      <c r="GP256" s="12"/>
      <c r="GQ256" s="12"/>
      <c r="GR256" s="12"/>
      <c r="GS256" s="12"/>
      <c r="GT256" s="12"/>
      <c r="GU256" s="12"/>
      <c r="GV256" s="12"/>
      <c r="GW256" s="12"/>
      <c r="GX256" s="12"/>
      <c r="GY256" s="12"/>
      <c r="GZ256" s="12"/>
      <c r="HA256" s="12"/>
      <c r="HB256" s="12"/>
      <c r="HC256" s="12"/>
      <c r="HD256" s="12"/>
      <c r="HE256" s="12"/>
      <c r="HF256" s="12"/>
      <c r="HG256" s="12"/>
      <c r="HH256" s="12"/>
      <c r="HI256" s="12"/>
      <c r="HJ256" s="12"/>
      <c r="HK256" s="12"/>
      <c r="HL256" s="12"/>
      <c r="HM256" s="12"/>
      <c r="HN256" s="12"/>
      <c r="HO256" s="12"/>
      <c r="HP256" s="12"/>
      <c r="HQ256" s="12"/>
      <c r="HR256" s="12"/>
      <c r="HS256" s="12"/>
      <c r="HT256" s="12"/>
      <c r="HU256" s="12"/>
      <c r="HV256" s="12"/>
      <c r="HW256" s="12"/>
      <c r="HX256" s="12"/>
      <c r="HY256" s="12"/>
      <c r="HZ256" s="12"/>
      <c r="IA256" s="12"/>
      <c r="IB256" s="12"/>
      <c r="IC256" s="12"/>
      <c r="ID256" s="12"/>
      <c r="IE256" s="12"/>
      <c r="IF256" s="12"/>
      <c r="IG256" s="12"/>
      <c r="IH256" s="12"/>
      <c r="II256" s="12"/>
      <c r="IJ256" s="12"/>
      <c r="IK256" s="12"/>
      <c r="IL256" s="12"/>
      <c r="IM256" s="12"/>
      <c r="IN256" s="12"/>
      <c r="IO256" s="12"/>
      <c r="IP256" s="12"/>
      <c r="IQ256" s="12"/>
      <c r="IR256" s="12"/>
      <c r="IS256" s="12"/>
      <c r="IT256" s="12"/>
      <c r="IU256" s="12"/>
      <c r="IV256" s="12"/>
    </row>
    <row r="257" spans="1:256" s="7" customForma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2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2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12"/>
      <c r="EZ257" s="12"/>
      <c r="FA257" s="12"/>
      <c r="FB257" s="12"/>
      <c r="FC257" s="12"/>
      <c r="FD257" s="12"/>
      <c r="FE257" s="12"/>
      <c r="FF257" s="12"/>
      <c r="FG257" s="12"/>
      <c r="FH257" s="12"/>
      <c r="FI257" s="12"/>
      <c r="FJ257" s="12"/>
      <c r="FK257" s="12"/>
      <c r="FL257" s="12"/>
      <c r="FM257" s="12"/>
      <c r="FN257" s="12"/>
      <c r="FO257" s="12"/>
      <c r="FP257" s="12"/>
      <c r="FQ257" s="12"/>
      <c r="FR257" s="12"/>
      <c r="FS257" s="12"/>
      <c r="FT257" s="12"/>
      <c r="FU257" s="12"/>
      <c r="FV257" s="12"/>
      <c r="FW257" s="12"/>
      <c r="FX257" s="12"/>
      <c r="FY257" s="12"/>
      <c r="FZ257" s="12"/>
      <c r="GA257" s="12"/>
      <c r="GB257" s="12"/>
      <c r="GC257" s="12"/>
      <c r="GD257" s="12"/>
      <c r="GE257" s="12"/>
      <c r="GF257" s="12"/>
      <c r="GG257" s="12"/>
      <c r="GH257" s="12"/>
      <c r="GI257" s="12"/>
      <c r="GJ257" s="12"/>
      <c r="GK257" s="12"/>
      <c r="GL257" s="12"/>
      <c r="GM257" s="12"/>
      <c r="GN257" s="12"/>
      <c r="GO257" s="12"/>
      <c r="GP257" s="12"/>
      <c r="GQ257" s="12"/>
      <c r="GR257" s="12"/>
      <c r="GS257" s="12"/>
      <c r="GT257" s="12"/>
      <c r="GU257" s="12"/>
      <c r="GV257" s="12"/>
      <c r="GW257" s="12"/>
      <c r="GX257" s="12"/>
      <c r="GY257" s="12"/>
      <c r="GZ257" s="12"/>
      <c r="HA257" s="12"/>
      <c r="HB257" s="12"/>
      <c r="HC257" s="12"/>
      <c r="HD257" s="12"/>
      <c r="HE257" s="12"/>
      <c r="HF257" s="12"/>
      <c r="HG257" s="12"/>
      <c r="HH257" s="12"/>
      <c r="HI257" s="12"/>
      <c r="HJ257" s="12"/>
      <c r="HK257" s="12"/>
      <c r="HL257" s="12"/>
      <c r="HM257" s="12"/>
      <c r="HN257" s="12"/>
      <c r="HO257" s="12"/>
      <c r="HP257" s="12"/>
      <c r="HQ257" s="12"/>
      <c r="HR257" s="12"/>
      <c r="HS257" s="12"/>
      <c r="HT257" s="12"/>
      <c r="HU257" s="12"/>
      <c r="HV257" s="12"/>
      <c r="HW257" s="12"/>
      <c r="HX257" s="12"/>
      <c r="HY257" s="12"/>
      <c r="HZ257" s="12"/>
      <c r="IA257" s="12"/>
      <c r="IB257" s="12"/>
      <c r="IC257" s="12"/>
      <c r="ID257" s="12"/>
      <c r="IE257" s="12"/>
      <c r="IF257" s="12"/>
      <c r="IG257" s="12"/>
      <c r="IH257" s="12"/>
      <c r="II257" s="12"/>
      <c r="IJ257" s="12"/>
      <c r="IK257" s="12"/>
      <c r="IL257" s="12"/>
      <c r="IM257" s="12"/>
      <c r="IN257" s="12"/>
      <c r="IO257" s="12"/>
      <c r="IP257" s="12"/>
      <c r="IQ257" s="12"/>
      <c r="IR257" s="12"/>
      <c r="IS257" s="12"/>
      <c r="IT257" s="12"/>
      <c r="IU257" s="12"/>
      <c r="IV257" s="12"/>
    </row>
    <row r="258" spans="1:256" s="7" customForma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  <c r="DC258" s="12"/>
      <c r="DD258" s="12"/>
      <c r="DE258" s="12"/>
      <c r="DF258" s="12"/>
      <c r="DG258" s="12"/>
      <c r="DH258" s="12"/>
      <c r="DI258" s="12"/>
      <c r="DJ258" s="12"/>
      <c r="DK258" s="12"/>
      <c r="DL258" s="12"/>
      <c r="DM258" s="12"/>
      <c r="DN258" s="12"/>
      <c r="DO258" s="12"/>
      <c r="DP258" s="12"/>
      <c r="DQ258" s="12"/>
      <c r="DR258" s="12"/>
      <c r="DS258" s="12"/>
      <c r="DT258" s="12"/>
      <c r="DU258" s="12"/>
      <c r="DV258" s="12"/>
      <c r="DW258" s="12"/>
      <c r="DX258" s="12"/>
      <c r="DY258" s="12"/>
      <c r="DZ258" s="12"/>
      <c r="EA258" s="12"/>
      <c r="EB258" s="12"/>
      <c r="EC258" s="12"/>
      <c r="ED258" s="12"/>
      <c r="EE258" s="12"/>
      <c r="EF258" s="12"/>
      <c r="EG258" s="12"/>
      <c r="EH258" s="12"/>
      <c r="EI258" s="12"/>
      <c r="EJ258" s="12"/>
      <c r="EK258" s="12"/>
      <c r="EL258" s="12"/>
      <c r="EM258" s="12"/>
      <c r="EN258" s="12"/>
      <c r="EO258" s="12"/>
      <c r="EP258" s="12"/>
      <c r="EQ258" s="12"/>
      <c r="ER258" s="12"/>
      <c r="ES258" s="12"/>
      <c r="ET258" s="12"/>
      <c r="EU258" s="12"/>
      <c r="EV258" s="12"/>
      <c r="EW258" s="12"/>
      <c r="EX258" s="12"/>
      <c r="EY258" s="12"/>
      <c r="EZ258" s="12"/>
      <c r="FA258" s="12"/>
      <c r="FB258" s="12"/>
      <c r="FC258" s="12"/>
      <c r="FD258" s="12"/>
      <c r="FE258" s="12"/>
      <c r="FF258" s="12"/>
      <c r="FG258" s="12"/>
      <c r="FH258" s="12"/>
      <c r="FI258" s="12"/>
      <c r="FJ258" s="12"/>
      <c r="FK258" s="12"/>
      <c r="FL258" s="12"/>
      <c r="FM258" s="12"/>
      <c r="FN258" s="12"/>
      <c r="FO258" s="12"/>
      <c r="FP258" s="12"/>
      <c r="FQ258" s="12"/>
      <c r="FR258" s="12"/>
      <c r="FS258" s="12"/>
      <c r="FT258" s="12"/>
      <c r="FU258" s="12"/>
      <c r="FV258" s="12"/>
      <c r="FW258" s="12"/>
      <c r="FX258" s="12"/>
      <c r="FY258" s="12"/>
      <c r="FZ258" s="12"/>
      <c r="GA258" s="12"/>
      <c r="GB258" s="12"/>
      <c r="GC258" s="12"/>
      <c r="GD258" s="12"/>
      <c r="GE258" s="12"/>
      <c r="GF258" s="12"/>
      <c r="GG258" s="12"/>
      <c r="GH258" s="12"/>
      <c r="GI258" s="12"/>
      <c r="GJ258" s="12"/>
      <c r="GK258" s="12"/>
      <c r="GL258" s="12"/>
      <c r="GM258" s="12"/>
      <c r="GN258" s="12"/>
      <c r="GO258" s="12"/>
      <c r="GP258" s="12"/>
      <c r="GQ258" s="12"/>
      <c r="GR258" s="12"/>
      <c r="GS258" s="12"/>
      <c r="GT258" s="12"/>
      <c r="GU258" s="12"/>
      <c r="GV258" s="12"/>
      <c r="GW258" s="12"/>
      <c r="GX258" s="12"/>
      <c r="GY258" s="12"/>
      <c r="GZ258" s="12"/>
      <c r="HA258" s="12"/>
      <c r="HB258" s="12"/>
      <c r="HC258" s="12"/>
      <c r="HD258" s="12"/>
      <c r="HE258" s="12"/>
      <c r="HF258" s="12"/>
      <c r="HG258" s="12"/>
      <c r="HH258" s="12"/>
      <c r="HI258" s="12"/>
      <c r="HJ258" s="12"/>
      <c r="HK258" s="12"/>
      <c r="HL258" s="12"/>
      <c r="HM258" s="12"/>
      <c r="HN258" s="12"/>
      <c r="HO258" s="12"/>
      <c r="HP258" s="12"/>
      <c r="HQ258" s="12"/>
      <c r="HR258" s="12"/>
      <c r="HS258" s="12"/>
      <c r="HT258" s="12"/>
      <c r="HU258" s="12"/>
      <c r="HV258" s="12"/>
      <c r="HW258" s="12"/>
      <c r="HX258" s="12"/>
      <c r="HY258" s="12"/>
      <c r="HZ258" s="12"/>
      <c r="IA258" s="12"/>
      <c r="IB258" s="12"/>
      <c r="IC258" s="12"/>
      <c r="ID258" s="12"/>
      <c r="IE258" s="12"/>
      <c r="IF258" s="12"/>
      <c r="IG258" s="12"/>
      <c r="IH258" s="12"/>
      <c r="II258" s="12"/>
      <c r="IJ258" s="12"/>
      <c r="IK258" s="12"/>
      <c r="IL258" s="12"/>
      <c r="IM258" s="12"/>
      <c r="IN258" s="12"/>
      <c r="IO258" s="12"/>
      <c r="IP258" s="12"/>
      <c r="IQ258" s="12"/>
      <c r="IR258" s="12"/>
      <c r="IS258" s="12"/>
      <c r="IT258" s="12"/>
      <c r="IU258" s="12"/>
      <c r="IV258" s="12"/>
    </row>
    <row r="259" spans="1:256" s="7" customForma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  <c r="DC259" s="12"/>
      <c r="DD259" s="12"/>
      <c r="DE259" s="12"/>
      <c r="DF259" s="12"/>
      <c r="DG259" s="12"/>
      <c r="DH259" s="12"/>
      <c r="DI259" s="12"/>
      <c r="DJ259" s="12"/>
      <c r="DK259" s="12"/>
      <c r="DL259" s="12"/>
      <c r="DM259" s="12"/>
      <c r="DN259" s="12"/>
      <c r="DO259" s="12"/>
      <c r="DP259" s="12"/>
      <c r="DQ259" s="12"/>
      <c r="DR259" s="12"/>
      <c r="DS259" s="12"/>
      <c r="DT259" s="12"/>
      <c r="DU259" s="12"/>
      <c r="DV259" s="12"/>
      <c r="DW259" s="12"/>
      <c r="DX259" s="12"/>
      <c r="DY259" s="12"/>
      <c r="DZ259" s="12"/>
      <c r="EA259" s="12"/>
      <c r="EB259" s="12"/>
      <c r="EC259" s="12"/>
      <c r="ED259" s="12"/>
      <c r="EE259" s="12"/>
      <c r="EF259" s="12"/>
      <c r="EG259" s="12"/>
      <c r="EH259" s="12"/>
      <c r="EI259" s="12"/>
      <c r="EJ259" s="12"/>
      <c r="EK259" s="12"/>
      <c r="EL259" s="12"/>
      <c r="EM259" s="12"/>
      <c r="EN259" s="12"/>
      <c r="EO259" s="12"/>
      <c r="EP259" s="12"/>
      <c r="EQ259" s="12"/>
      <c r="ER259" s="12"/>
      <c r="ES259" s="12"/>
      <c r="ET259" s="12"/>
      <c r="EU259" s="12"/>
      <c r="EV259" s="12"/>
      <c r="EW259" s="12"/>
      <c r="EX259" s="12"/>
      <c r="EY259" s="12"/>
      <c r="EZ259" s="12"/>
      <c r="FA259" s="12"/>
      <c r="FB259" s="12"/>
      <c r="FC259" s="12"/>
      <c r="FD259" s="12"/>
      <c r="FE259" s="12"/>
      <c r="FF259" s="12"/>
      <c r="FG259" s="12"/>
      <c r="FH259" s="12"/>
      <c r="FI259" s="12"/>
      <c r="FJ259" s="12"/>
      <c r="FK259" s="12"/>
      <c r="FL259" s="12"/>
      <c r="FM259" s="12"/>
      <c r="FN259" s="12"/>
      <c r="FO259" s="12"/>
      <c r="FP259" s="12"/>
      <c r="FQ259" s="12"/>
      <c r="FR259" s="12"/>
      <c r="FS259" s="12"/>
      <c r="FT259" s="12"/>
      <c r="FU259" s="12"/>
      <c r="FV259" s="12"/>
      <c r="FW259" s="12"/>
      <c r="FX259" s="12"/>
      <c r="FY259" s="12"/>
      <c r="FZ259" s="12"/>
      <c r="GA259" s="12"/>
      <c r="GB259" s="12"/>
      <c r="GC259" s="12"/>
      <c r="GD259" s="12"/>
      <c r="GE259" s="12"/>
      <c r="GF259" s="12"/>
      <c r="GG259" s="12"/>
      <c r="GH259" s="12"/>
      <c r="GI259" s="12"/>
      <c r="GJ259" s="12"/>
      <c r="GK259" s="12"/>
      <c r="GL259" s="12"/>
      <c r="GM259" s="12"/>
      <c r="GN259" s="12"/>
      <c r="GO259" s="12"/>
      <c r="GP259" s="12"/>
      <c r="GQ259" s="12"/>
      <c r="GR259" s="12"/>
      <c r="GS259" s="12"/>
      <c r="GT259" s="12"/>
      <c r="GU259" s="12"/>
      <c r="GV259" s="12"/>
      <c r="GW259" s="12"/>
      <c r="GX259" s="12"/>
      <c r="GY259" s="12"/>
      <c r="GZ259" s="12"/>
      <c r="HA259" s="12"/>
      <c r="HB259" s="12"/>
      <c r="HC259" s="12"/>
      <c r="HD259" s="12"/>
      <c r="HE259" s="12"/>
      <c r="HF259" s="12"/>
      <c r="HG259" s="12"/>
      <c r="HH259" s="12"/>
      <c r="HI259" s="12"/>
      <c r="HJ259" s="12"/>
      <c r="HK259" s="12"/>
      <c r="HL259" s="12"/>
      <c r="HM259" s="12"/>
      <c r="HN259" s="12"/>
      <c r="HO259" s="12"/>
      <c r="HP259" s="12"/>
      <c r="HQ259" s="12"/>
      <c r="HR259" s="12"/>
      <c r="HS259" s="12"/>
      <c r="HT259" s="12"/>
      <c r="HU259" s="12"/>
      <c r="HV259" s="12"/>
      <c r="HW259" s="12"/>
      <c r="HX259" s="12"/>
      <c r="HY259" s="12"/>
      <c r="HZ259" s="12"/>
      <c r="IA259" s="12"/>
      <c r="IB259" s="12"/>
      <c r="IC259" s="12"/>
      <c r="ID259" s="12"/>
      <c r="IE259" s="12"/>
      <c r="IF259" s="12"/>
      <c r="IG259" s="12"/>
      <c r="IH259" s="12"/>
      <c r="II259" s="12"/>
      <c r="IJ259" s="12"/>
      <c r="IK259" s="12"/>
      <c r="IL259" s="12"/>
      <c r="IM259" s="12"/>
      <c r="IN259" s="12"/>
      <c r="IO259" s="12"/>
      <c r="IP259" s="12"/>
      <c r="IQ259" s="12"/>
      <c r="IR259" s="12"/>
      <c r="IS259" s="12"/>
      <c r="IT259" s="12"/>
      <c r="IU259" s="12"/>
      <c r="IV259" s="12"/>
    </row>
    <row r="260" spans="1:256" s="7" customForma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2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2"/>
      <c r="EY260" s="12"/>
      <c r="EZ260" s="12"/>
      <c r="FA260" s="12"/>
      <c r="FB260" s="12"/>
      <c r="FC260" s="12"/>
      <c r="FD260" s="12"/>
      <c r="FE260" s="12"/>
      <c r="FF260" s="12"/>
      <c r="FG260" s="12"/>
      <c r="FH260" s="12"/>
      <c r="FI260" s="12"/>
      <c r="FJ260" s="12"/>
      <c r="FK260" s="12"/>
      <c r="FL260" s="12"/>
      <c r="FM260" s="12"/>
      <c r="FN260" s="12"/>
      <c r="FO260" s="12"/>
      <c r="FP260" s="12"/>
      <c r="FQ260" s="12"/>
      <c r="FR260" s="12"/>
      <c r="FS260" s="12"/>
      <c r="FT260" s="12"/>
      <c r="FU260" s="12"/>
      <c r="FV260" s="12"/>
      <c r="FW260" s="12"/>
      <c r="FX260" s="12"/>
      <c r="FY260" s="12"/>
      <c r="FZ260" s="12"/>
      <c r="GA260" s="12"/>
      <c r="GB260" s="12"/>
      <c r="GC260" s="12"/>
      <c r="GD260" s="12"/>
      <c r="GE260" s="12"/>
      <c r="GF260" s="12"/>
      <c r="GG260" s="12"/>
      <c r="GH260" s="12"/>
      <c r="GI260" s="12"/>
      <c r="GJ260" s="12"/>
      <c r="GK260" s="12"/>
      <c r="GL260" s="12"/>
      <c r="GM260" s="12"/>
      <c r="GN260" s="12"/>
      <c r="GO260" s="12"/>
      <c r="GP260" s="12"/>
      <c r="GQ260" s="12"/>
      <c r="GR260" s="12"/>
      <c r="GS260" s="12"/>
      <c r="GT260" s="12"/>
      <c r="GU260" s="12"/>
      <c r="GV260" s="12"/>
      <c r="GW260" s="12"/>
      <c r="GX260" s="12"/>
      <c r="GY260" s="12"/>
      <c r="GZ260" s="12"/>
      <c r="HA260" s="12"/>
      <c r="HB260" s="12"/>
      <c r="HC260" s="12"/>
      <c r="HD260" s="12"/>
      <c r="HE260" s="12"/>
      <c r="HF260" s="12"/>
      <c r="HG260" s="12"/>
      <c r="HH260" s="12"/>
      <c r="HI260" s="12"/>
      <c r="HJ260" s="12"/>
      <c r="HK260" s="12"/>
      <c r="HL260" s="12"/>
      <c r="HM260" s="12"/>
      <c r="HN260" s="12"/>
      <c r="HO260" s="12"/>
      <c r="HP260" s="12"/>
      <c r="HQ260" s="12"/>
      <c r="HR260" s="12"/>
      <c r="HS260" s="12"/>
      <c r="HT260" s="12"/>
      <c r="HU260" s="12"/>
      <c r="HV260" s="12"/>
      <c r="HW260" s="12"/>
      <c r="HX260" s="12"/>
      <c r="HY260" s="12"/>
      <c r="HZ260" s="12"/>
      <c r="IA260" s="12"/>
      <c r="IB260" s="12"/>
      <c r="IC260" s="12"/>
      <c r="ID260" s="12"/>
      <c r="IE260" s="12"/>
      <c r="IF260" s="12"/>
      <c r="IG260" s="12"/>
      <c r="IH260" s="12"/>
      <c r="II260" s="12"/>
      <c r="IJ260" s="12"/>
      <c r="IK260" s="12"/>
      <c r="IL260" s="12"/>
      <c r="IM260" s="12"/>
      <c r="IN260" s="12"/>
      <c r="IO260" s="12"/>
      <c r="IP260" s="12"/>
      <c r="IQ260" s="12"/>
      <c r="IR260" s="12"/>
      <c r="IS260" s="12"/>
      <c r="IT260" s="12"/>
      <c r="IU260" s="12"/>
      <c r="IV260" s="12"/>
    </row>
    <row r="261" spans="1:256" s="7" customForma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  <c r="DC261" s="12"/>
      <c r="DD261" s="12"/>
      <c r="DE261" s="12"/>
      <c r="DF261" s="12"/>
      <c r="DG261" s="12"/>
      <c r="DH261" s="12"/>
      <c r="DI261" s="12"/>
      <c r="DJ261" s="12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2"/>
      <c r="EZ261" s="12"/>
      <c r="FA261" s="12"/>
      <c r="FB261" s="12"/>
      <c r="FC261" s="12"/>
      <c r="FD261" s="12"/>
      <c r="FE261" s="12"/>
      <c r="FF261" s="12"/>
      <c r="FG261" s="12"/>
      <c r="FH261" s="12"/>
      <c r="FI261" s="12"/>
      <c r="FJ261" s="12"/>
      <c r="FK261" s="12"/>
      <c r="FL261" s="12"/>
      <c r="FM261" s="12"/>
      <c r="FN261" s="12"/>
      <c r="FO261" s="12"/>
      <c r="FP261" s="12"/>
      <c r="FQ261" s="12"/>
      <c r="FR261" s="12"/>
      <c r="FS261" s="12"/>
      <c r="FT261" s="12"/>
      <c r="FU261" s="12"/>
      <c r="FV261" s="12"/>
      <c r="FW261" s="12"/>
      <c r="FX261" s="12"/>
      <c r="FY261" s="12"/>
      <c r="FZ261" s="12"/>
      <c r="GA261" s="12"/>
      <c r="GB261" s="12"/>
      <c r="GC261" s="12"/>
      <c r="GD261" s="12"/>
      <c r="GE261" s="12"/>
      <c r="GF261" s="12"/>
      <c r="GG261" s="12"/>
      <c r="GH261" s="12"/>
      <c r="GI261" s="12"/>
      <c r="GJ261" s="12"/>
      <c r="GK261" s="12"/>
      <c r="GL261" s="12"/>
      <c r="GM261" s="12"/>
      <c r="GN261" s="12"/>
      <c r="GO261" s="12"/>
      <c r="GP261" s="12"/>
      <c r="GQ261" s="12"/>
      <c r="GR261" s="12"/>
      <c r="GS261" s="12"/>
      <c r="GT261" s="12"/>
      <c r="GU261" s="12"/>
      <c r="GV261" s="12"/>
      <c r="GW261" s="12"/>
      <c r="GX261" s="12"/>
      <c r="GY261" s="12"/>
      <c r="GZ261" s="12"/>
      <c r="HA261" s="12"/>
      <c r="HB261" s="12"/>
      <c r="HC261" s="12"/>
      <c r="HD261" s="12"/>
      <c r="HE261" s="12"/>
      <c r="HF261" s="12"/>
      <c r="HG261" s="12"/>
      <c r="HH261" s="12"/>
      <c r="HI261" s="12"/>
      <c r="HJ261" s="12"/>
      <c r="HK261" s="12"/>
      <c r="HL261" s="12"/>
      <c r="HM261" s="12"/>
      <c r="HN261" s="12"/>
      <c r="HO261" s="12"/>
      <c r="HP261" s="12"/>
      <c r="HQ261" s="12"/>
      <c r="HR261" s="12"/>
      <c r="HS261" s="12"/>
      <c r="HT261" s="12"/>
      <c r="HU261" s="12"/>
      <c r="HV261" s="12"/>
      <c r="HW261" s="12"/>
      <c r="HX261" s="12"/>
      <c r="HY261" s="12"/>
      <c r="HZ261" s="12"/>
      <c r="IA261" s="12"/>
      <c r="IB261" s="12"/>
      <c r="IC261" s="12"/>
      <c r="ID261" s="12"/>
      <c r="IE261" s="12"/>
      <c r="IF261" s="12"/>
      <c r="IG261" s="12"/>
      <c r="IH261" s="12"/>
      <c r="II261" s="12"/>
      <c r="IJ261" s="12"/>
      <c r="IK261" s="12"/>
      <c r="IL261" s="12"/>
      <c r="IM261" s="12"/>
      <c r="IN261" s="12"/>
      <c r="IO261" s="12"/>
      <c r="IP261" s="12"/>
      <c r="IQ261" s="12"/>
      <c r="IR261" s="12"/>
      <c r="IS261" s="12"/>
      <c r="IT261" s="12"/>
      <c r="IU261" s="12"/>
      <c r="IV261" s="12"/>
    </row>
    <row r="262" spans="1:256" s="7" customFormat="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  <c r="DC262" s="12"/>
      <c r="DD262" s="12"/>
      <c r="DE262" s="12"/>
      <c r="DF262" s="12"/>
      <c r="DG262" s="12"/>
      <c r="DH262" s="12"/>
      <c r="DI262" s="12"/>
      <c r="DJ262" s="12"/>
      <c r="DK262" s="12"/>
      <c r="DL262" s="12"/>
      <c r="DM262" s="12"/>
      <c r="DN262" s="12"/>
      <c r="DO262" s="12"/>
      <c r="DP262" s="12"/>
      <c r="DQ262" s="12"/>
      <c r="DR262" s="12"/>
      <c r="DS262" s="12"/>
      <c r="DT262" s="12"/>
      <c r="DU262" s="12"/>
      <c r="DV262" s="12"/>
      <c r="DW262" s="12"/>
      <c r="DX262" s="12"/>
      <c r="DY262" s="12"/>
      <c r="DZ262" s="12"/>
      <c r="EA262" s="12"/>
      <c r="EB262" s="12"/>
      <c r="EC262" s="12"/>
      <c r="ED262" s="12"/>
      <c r="EE262" s="12"/>
      <c r="EF262" s="12"/>
      <c r="EG262" s="12"/>
      <c r="EH262" s="12"/>
      <c r="EI262" s="12"/>
      <c r="EJ262" s="12"/>
      <c r="EK262" s="12"/>
      <c r="EL262" s="12"/>
      <c r="EM262" s="12"/>
      <c r="EN262" s="12"/>
      <c r="EO262" s="12"/>
      <c r="EP262" s="12"/>
      <c r="EQ262" s="12"/>
      <c r="ER262" s="12"/>
      <c r="ES262" s="12"/>
      <c r="ET262" s="12"/>
      <c r="EU262" s="12"/>
      <c r="EV262" s="12"/>
      <c r="EW262" s="12"/>
      <c r="EX262" s="12"/>
      <c r="EY262" s="12"/>
      <c r="EZ262" s="12"/>
      <c r="FA262" s="12"/>
      <c r="FB262" s="12"/>
      <c r="FC262" s="12"/>
      <c r="FD262" s="12"/>
      <c r="FE262" s="12"/>
      <c r="FF262" s="12"/>
      <c r="FG262" s="12"/>
      <c r="FH262" s="12"/>
      <c r="FI262" s="12"/>
      <c r="FJ262" s="12"/>
      <c r="FK262" s="12"/>
      <c r="FL262" s="12"/>
      <c r="FM262" s="12"/>
      <c r="FN262" s="12"/>
      <c r="FO262" s="12"/>
      <c r="FP262" s="12"/>
      <c r="FQ262" s="12"/>
      <c r="FR262" s="12"/>
      <c r="FS262" s="12"/>
      <c r="FT262" s="12"/>
      <c r="FU262" s="12"/>
      <c r="FV262" s="12"/>
      <c r="FW262" s="12"/>
      <c r="FX262" s="12"/>
      <c r="FY262" s="12"/>
      <c r="FZ262" s="12"/>
      <c r="GA262" s="12"/>
      <c r="GB262" s="12"/>
      <c r="GC262" s="12"/>
      <c r="GD262" s="12"/>
      <c r="GE262" s="12"/>
      <c r="GF262" s="12"/>
      <c r="GG262" s="12"/>
      <c r="GH262" s="12"/>
      <c r="GI262" s="12"/>
      <c r="GJ262" s="12"/>
      <c r="GK262" s="12"/>
      <c r="GL262" s="12"/>
      <c r="GM262" s="12"/>
      <c r="GN262" s="12"/>
      <c r="GO262" s="12"/>
      <c r="GP262" s="12"/>
      <c r="GQ262" s="12"/>
      <c r="GR262" s="12"/>
      <c r="GS262" s="12"/>
      <c r="GT262" s="12"/>
      <c r="GU262" s="12"/>
      <c r="GV262" s="12"/>
      <c r="GW262" s="12"/>
      <c r="GX262" s="12"/>
      <c r="GY262" s="12"/>
      <c r="GZ262" s="12"/>
      <c r="HA262" s="12"/>
      <c r="HB262" s="12"/>
      <c r="HC262" s="12"/>
      <c r="HD262" s="12"/>
      <c r="HE262" s="12"/>
      <c r="HF262" s="12"/>
      <c r="HG262" s="12"/>
      <c r="HH262" s="12"/>
      <c r="HI262" s="12"/>
      <c r="HJ262" s="12"/>
      <c r="HK262" s="12"/>
      <c r="HL262" s="12"/>
      <c r="HM262" s="12"/>
      <c r="HN262" s="12"/>
      <c r="HO262" s="12"/>
      <c r="HP262" s="12"/>
      <c r="HQ262" s="12"/>
      <c r="HR262" s="12"/>
      <c r="HS262" s="12"/>
      <c r="HT262" s="12"/>
      <c r="HU262" s="12"/>
      <c r="HV262" s="12"/>
      <c r="HW262" s="12"/>
      <c r="HX262" s="12"/>
      <c r="HY262" s="12"/>
      <c r="HZ262" s="12"/>
      <c r="IA262" s="12"/>
      <c r="IB262" s="12"/>
      <c r="IC262" s="12"/>
      <c r="ID262" s="12"/>
      <c r="IE262" s="12"/>
      <c r="IF262" s="12"/>
      <c r="IG262" s="12"/>
      <c r="IH262" s="12"/>
      <c r="II262" s="12"/>
      <c r="IJ262" s="12"/>
      <c r="IK262" s="12"/>
      <c r="IL262" s="12"/>
      <c r="IM262" s="12"/>
      <c r="IN262" s="12"/>
      <c r="IO262" s="12"/>
      <c r="IP262" s="12"/>
      <c r="IQ262" s="12"/>
      <c r="IR262" s="12"/>
      <c r="IS262" s="12"/>
      <c r="IT262" s="12"/>
      <c r="IU262" s="12"/>
      <c r="IV262" s="12"/>
    </row>
    <row r="263" spans="1:256" s="7" customFormat="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2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2"/>
      <c r="EY263" s="12"/>
      <c r="EZ263" s="12"/>
      <c r="FA263" s="12"/>
      <c r="FB263" s="12"/>
      <c r="FC263" s="12"/>
      <c r="FD263" s="12"/>
      <c r="FE263" s="12"/>
      <c r="FF263" s="12"/>
      <c r="FG263" s="12"/>
      <c r="FH263" s="12"/>
      <c r="FI263" s="12"/>
      <c r="FJ263" s="12"/>
      <c r="FK263" s="12"/>
      <c r="FL263" s="12"/>
      <c r="FM263" s="12"/>
      <c r="FN263" s="12"/>
      <c r="FO263" s="12"/>
      <c r="FP263" s="12"/>
      <c r="FQ263" s="12"/>
      <c r="FR263" s="12"/>
      <c r="FS263" s="12"/>
      <c r="FT263" s="12"/>
      <c r="FU263" s="12"/>
      <c r="FV263" s="12"/>
      <c r="FW263" s="12"/>
      <c r="FX263" s="12"/>
      <c r="FY263" s="12"/>
      <c r="FZ263" s="12"/>
      <c r="GA263" s="12"/>
      <c r="GB263" s="12"/>
      <c r="GC263" s="12"/>
      <c r="GD263" s="12"/>
      <c r="GE263" s="12"/>
      <c r="GF263" s="12"/>
      <c r="GG263" s="12"/>
      <c r="GH263" s="12"/>
      <c r="GI263" s="12"/>
      <c r="GJ263" s="12"/>
      <c r="GK263" s="12"/>
      <c r="GL263" s="12"/>
      <c r="GM263" s="12"/>
      <c r="GN263" s="12"/>
      <c r="GO263" s="12"/>
      <c r="GP263" s="12"/>
      <c r="GQ263" s="12"/>
      <c r="GR263" s="12"/>
      <c r="GS263" s="12"/>
      <c r="GT263" s="12"/>
      <c r="GU263" s="12"/>
      <c r="GV263" s="12"/>
      <c r="GW263" s="12"/>
      <c r="GX263" s="12"/>
      <c r="GY263" s="12"/>
      <c r="GZ263" s="12"/>
      <c r="HA263" s="12"/>
      <c r="HB263" s="12"/>
      <c r="HC263" s="12"/>
      <c r="HD263" s="12"/>
      <c r="HE263" s="12"/>
      <c r="HF263" s="12"/>
      <c r="HG263" s="12"/>
      <c r="HH263" s="12"/>
      <c r="HI263" s="12"/>
      <c r="HJ263" s="12"/>
      <c r="HK263" s="12"/>
      <c r="HL263" s="12"/>
      <c r="HM263" s="12"/>
      <c r="HN263" s="12"/>
      <c r="HO263" s="12"/>
      <c r="HP263" s="12"/>
      <c r="HQ263" s="12"/>
      <c r="HR263" s="12"/>
      <c r="HS263" s="12"/>
      <c r="HT263" s="12"/>
      <c r="HU263" s="12"/>
      <c r="HV263" s="12"/>
      <c r="HW263" s="12"/>
      <c r="HX263" s="12"/>
      <c r="HY263" s="12"/>
      <c r="HZ263" s="12"/>
      <c r="IA263" s="12"/>
      <c r="IB263" s="12"/>
      <c r="IC263" s="12"/>
      <c r="ID263" s="12"/>
      <c r="IE263" s="12"/>
      <c r="IF263" s="12"/>
      <c r="IG263" s="12"/>
      <c r="IH263" s="12"/>
      <c r="II263" s="12"/>
      <c r="IJ263" s="12"/>
      <c r="IK263" s="12"/>
      <c r="IL263" s="12"/>
      <c r="IM263" s="12"/>
      <c r="IN263" s="12"/>
      <c r="IO263" s="12"/>
      <c r="IP263" s="12"/>
      <c r="IQ263" s="12"/>
      <c r="IR263" s="12"/>
      <c r="IS263" s="12"/>
      <c r="IT263" s="12"/>
      <c r="IU263" s="12"/>
      <c r="IV263" s="12"/>
    </row>
    <row r="264" spans="1:256" s="7" customFormat="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  <c r="DC264" s="12"/>
      <c r="DD264" s="12"/>
      <c r="DE264" s="12"/>
      <c r="DF264" s="12"/>
      <c r="DG264" s="12"/>
      <c r="DH264" s="12"/>
      <c r="DI264" s="12"/>
      <c r="DJ264" s="12"/>
      <c r="DK264" s="12"/>
      <c r="DL264" s="12"/>
      <c r="DM264" s="12"/>
      <c r="DN264" s="12"/>
      <c r="DO264" s="12"/>
      <c r="DP264" s="12"/>
      <c r="DQ264" s="12"/>
      <c r="DR264" s="12"/>
      <c r="DS264" s="12"/>
      <c r="DT264" s="12"/>
      <c r="DU264" s="12"/>
      <c r="DV264" s="12"/>
      <c r="DW264" s="12"/>
      <c r="DX264" s="12"/>
      <c r="DY264" s="12"/>
      <c r="DZ264" s="12"/>
      <c r="EA264" s="12"/>
      <c r="EB264" s="12"/>
      <c r="EC264" s="12"/>
      <c r="ED264" s="12"/>
      <c r="EE264" s="12"/>
      <c r="EF264" s="12"/>
      <c r="EG264" s="12"/>
      <c r="EH264" s="12"/>
      <c r="EI264" s="12"/>
      <c r="EJ264" s="12"/>
      <c r="EK264" s="12"/>
      <c r="EL264" s="12"/>
      <c r="EM264" s="12"/>
      <c r="EN264" s="12"/>
      <c r="EO264" s="12"/>
      <c r="EP264" s="12"/>
      <c r="EQ264" s="12"/>
      <c r="ER264" s="12"/>
      <c r="ES264" s="12"/>
      <c r="ET264" s="12"/>
      <c r="EU264" s="12"/>
      <c r="EV264" s="12"/>
      <c r="EW264" s="12"/>
      <c r="EX264" s="12"/>
      <c r="EY264" s="12"/>
      <c r="EZ264" s="12"/>
      <c r="FA264" s="12"/>
      <c r="FB264" s="12"/>
      <c r="FC264" s="12"/>
      <c r="FD264" s="12"/>
      <c r="FE264" s="12"/>
      <c r="FF264" s="12"/>
      <c r="FG264" s="12"/>
      <c r="FH264" s="12"/>
      <c r="FI264" s="12"/>
      <c r="FJ264" s="12"/>
      <c r="FK264" s="12"/>
      <c r="FL264" s="12"/>
      <c r="FM264" s="12"/>
      <c r="FN264" s="12"/>
      <c r="FO264" s="12"/>
      <c r="FP264" s="12"/>
      <c r="FQ264" s="12"/>
      <c r="FR264" s="12"/>
      <c r="FS264" s="12"/>
      <c r="FT264" s="12"/>
      <c r="FU264" s="12"/>
      <c r="FV264" s="12"/>
      <c r="FW264" s="12"/>
      <c r="FX264" s="12"/>
      <c r="FY264" s="12"/>
      <c r="FZ264" s="12"/>
      <c r="GA264" s="12"/>
      <c r="GB264" s="12"/>
      <c r="GC264" s="12"/>
      <c r="GD264" s="12"/>
      <c r="GE264" s="12"/>
      <c r="GF264" s="12"/>
      <c r="GG264" s="12"/>
      <c r="GH264" s="12"/>
      <c r="GI264" s="12"/>
      <c r="GJ264" s="12"/>
      <c r="GK264" s="12"/>
      <c r="GL264" s="12"/>
      <c r="GM264" s="12"/>
      <c r="GN264" s="12"/>
      <c r="GO264" s="12"/>
      <c r="GP264" s="12"/>
      <c r="GQ264" s="12"/>
      <c r="GR264" s="12"/>
      <c r="GS264" s="12"/>
      <c r="GT264" s="12"/>
      <c r="GU264" s="12"/>
      <c r="GV264" s="12"/>
      <c r="GW264" s="12"/>
      <c r="GX264" s="12"/>
      <c r="GY264" s="12"/>
      <c r="GZ264" s="12"/>
      <c r="HA264" s="12"/>
      <c r="HB264" s="12"/>
      <c r="HC264" s="12"/>
      <c r="HD264" s="12"/>
      <c r="HE264" s="12"/>
      <c r="HF264" s="12"/>
      <c r="HG264" s="12"/>
      <c r="HH264" s="12"/>
      <c r="HI264" s="12"/>
      <c r="HJ264" s="12"/>
      <c r="HK264" s="12"/>
      <c r="HL264" s="12"/>
      <c r="HM264" s="12"/>
      <c r="HN264" s="12"/>
      <c r="HO264" s="12"/>
      <c r="HP264" s="12"/>
      <c r="HQ264" s="12"/>
      <c r="HR264" s="12"/>
      <c r="HS264" s="12"/>
      <c r="HT264" s="12"/>
      <c r="HU264" s="12"/>
      <c r="HV264" s="12"/>
      <c r="HW264" s="12"/>
      <c r="HX264" s="12"/>
      <c r="HY264" s="12"/>
      <c r="HZ264" s="12"/>
      <c r="IA264" s="12"/>
      <c r="IB264" s="12"/>
      <c r="IC264" s="12"/>
      <c r="ID264" s="12"/>
      <c r="IE264" s="12"/>
      <c r="IF264" s="12"/>
      <c r="IG264" s="12"/>
      <c r="IH264" s="12"/>
      <c r="II264" s="12"/>
      <c r="IJ264" s="12"/>
      <c r="IK264" s="12"/>
      <c r="IL264" s="12"/>
      <c r="IM264" s="12"/>
      <c r="IN264" s="12"/>
      <c r="IO264" s="12"/>
      <c r="IP264" s="12"/>
      <c r="IQ264" s="12"/>
      <c r="IR264" s="12"/>
      <c r="IS264" s="12"/>
      <c r="IT264" s="12"/>
      <c r="IU264" s="12"/>
      <c r="IV264" s="12"/>
    </row>
    <row r="265" spans="1:256" s="7" customFormat="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  <c r="DC265" s="12"/>
      <c r="DD265" s="12"/>
      <c r="DE265" s="12"/>
      <c r="DF265" s="12"/>
      <c r="DG265" s="12"/>
      <c r="DH265" s="12"/>
      <c r="DI265" s="12"/>
      <c r="DJ265" s="12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12"/>
      <c r="EZ265" s="12"/>
      <c r="FA265" s="12"/>
      <c r="FB265" s="12"/>
      <c r="FC265" s="12"/>
      <c r="FD265" s="12"/>
      <c r="FE265" s="12"/>
      <c r="FF265" s="12"/>
      <c r="FG265" s="12"/>
      <c r="FH265" s="12"/>
      <c r="FI265" s="12"/>
      <c r="FJ265" s="12"/>
      <c r="FK265" s="12"/>
      <c r="FL265" s="12"/>
      <c r="FM265" s="12"/>
      <c r="FN265" s="12"/>
      <c r="FO265" s="12"/>
      <c r="FP265" s="12"/>
      <c r="FQ265" s="12"/>
      <c r="FR265" s="12"/>
      <c r="FS265" s="12"/>
      <c r="FT265" s="12"/>
      <c r="FU265" s="12"/>
      <c r="FV265" s="12"/>
      <c r="FW265" s="12"/>
      <c r="FX265" s="12"/>
      <c r="FY265" s="12"/>
      <c r="FZ265" s="12"/>
      <c r="GA265" s="12"/>
      <c r="GB265" s="12"/>
      <c r="GC265" s="12"/>
      <c r="GD265" s="12"/>
      <c r="GE265" s="12"/>
      <c r="GF265" s="12"/>
      <c r="GG265" s="12"/>
      <c r="GH265" s="12"/>
      <c r="GI265" s="12"/>
      <c r="GJ265" s="12"/>
      <c r="GK265" s="12"/>
      <c r="GL265" s="12"/>
      <c r="GM265" s="12"/>
      <c r="GN265" s="12"/>
      <c r="GO265" s="12"/>
      <c r="GP265" s="12"/>
      <c r="GQ265" s="12"/>
      <c r="GR265" s="12"/>
      <c r="GS265" s="12"/>
      <c r="GT265" s="12"/>
      <c r="GU265" s="12"/>
      <c r="GV265" s="12"/>
      <c r="GW265" s="12"/>
      <c r="GX265" s="12"/>
      <c r="GY265" s="12"/>
      <c r="GZ265" s="12"/>
      <c r="HA265" s="12"/>
      <c r="HB265" s="12"/>
      <c r="HC265" s="12"/>
      <c r="HD265" s="12"/>
      <c r="HE265" s="12"/>
      <c r="HF265" s="12"/>
      <c r="HG265" s="12"/>
      <c r="HH265" s="12"/>
      <c r="HI265" s="12"/>
      <c r="HJ265" s="12"/>
      <c r="HK265" s="12"/>
      <c r="HL265" s="12"/>
      <c r="HM265" s="12"/>
      <c r="HN265" s="12"/>
      <c r="HO265" s="12"/>
      <c r="HP265" s="12"/>
      <c r="HQ265" s="12"/>
      <c r="HR265" s="12"/>
      <c r="HS265" s="12"/>
      <c r="HT265" s="12"/>
      <c r="HU265" s="12"/>
      <c r="HV265" s="12"/>
      <c r="HW265" s="12"/>
      <c r="HX265" s="12"/>
      <c r="HY265" s="12"/>
      <c r="HZ265" s="12"/>
      <c r="IA265" s="12"/>
      <c r="IB265" s="12"/>
      <c r="IC265" s="12"/>
      <c r="ID265" s="12"/>
      <c r="IE265" s="12"/>
      <c r="IF265" s="12"/>
      <c r="IG265" s="12"/>
      <c r="IH265" s="12"/>
      <c r="II265" s="12"/>
      <c r="IJ265" s="12"/>
      <c r="IK265" s="12"/>
      <c r="IL265" s="12"/>
      <c r="IM265" s="12"/>
      <c r="IN265" s="12"/>
      <c r="IO265" s="12"/>
      <c r="IP265" s="12"/>
      <c r="IQ265" s="12"/>
      <c r="IR265" s="12"/>
      <c r="IS265" s="12"/>
      <c r="IT265" s="12"/>
      <c r="IU265" s="12"/>
      <c r="IV265" s="12"/>
    </row>
    <row r="266" spans="1:256" s="7" customFormat="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2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2"/>
      <c r="EY266" s="12"/>
      <c r="EZ266" s="12"/>
      <c r="FA266" s="12"/>
      <c r="FB266" s="12"/>
      <c r="FC266" s="12"/>
      <c r="FD266" s="12"/>
      <c r="FE266" s="12"/>
      <c r="FF266" s="12"/>
      <c r="FG266" s="12"/>
      <c r="FH266" s="12"/>
      <c r="FI266" s="12"/>
      <c r="FJ266" s="12"/>
      <c r="FK266" s="12"/>
      <c r="FL266" s="12"/>
      <c r="FM266" s="12"/>
      <c r="FN266" s="12"/>
      <c r="FO266" s="12"/>
      <c r="FP266" s="12"/>
      <c r="FQ266" s="12"/>
      <c r="FR266" s="12"/>
      <c r="FS266" s="12"/>
      <c r="FT266" s="12"/>
      <c r="FU266" s="12"/>
      <c r="FV266" s="12"/>
      <c r="FW266" s="12"/>
      <c r="FX266" s="12"/>
      <c r="FY266" s="12"/>
      <c r="FZ266" s="12"/>
      <c r="GA266" s="12"/>
      <c r="GB266" s="12"/>
      <c r="GC266" s="12"/>
      <c r="GD266" s="12"/>
      <c r="GE266" s="12"/>
      <c r="GF266" s="12"/>
      <c r="GG266" s="12"/>
      <c r="GH266" s="12"/>
      <c r="GI266" s="12"/>
      <c r="GJ266" s="12"/>
      <c r="GK266" s="12"/>
      <c r="GL266" s="12"/>
      <c r="GM266" s="12"/>
      <c r="GN266" s="12"/>
      <c r="GO266" s="12"/>
      <c r="GP266" s="12"/>
      <c r="GQ266" s="12"/>
      <c r="GR266" s="12"/>
      <c r="GS266" s="12"/>
      <c r="GT266" s="12"/>
      <c r="GU266" s="12"/>
      <c r="GV266" s="12"/>
      <c r="GW266" s="12"/>
      <c r="GX266" s="12"/>
      <c r="GY266" s="12"/>
      <c r="GZ266" s="12"/>
      <c r="HA266" s="12"/>
      <c r="HB266" s="12"/>
      <c r="HC266" s="12"/>
      <c r="HD266" s="12"/>
      <c r="HE266" s="12"/>
      <c r="HF266" s="12"/>
      <c r="HG266" s="12"/>
      <c r="HH266" s="12"/>
      <c r="HI266" s="12"/>
      <c r="HJ266" s="12"/>
      <c r="HK266" s="12"/>
      <c r="HL266" s="12"/>
      <c r="HM266" s="12"/>
      <c r="HN266" s="12"/>
      <c r="HO266" s="12"/>
      <c r="HP266" s="12"/>
      <c r="HQ266" s="12"/>
      <c r="HR266" s="12"/>
      <c r="HS266" s="12"/>
      <c r="HT266" s="12"/>
      <c r="HU266" s="12"/>
      <c r="HV266" s="12"/>
      <c r="HW266" s="12"/>
      <c r="HX266" s="12"/>
      <c r="HY266" s="12"/>
      <c r="HZ266" s="12"/>
      <c r="IA266" s="12"/>
      <c r="IB266" s="12"/>
      <c r="IC266" s="12"/>
      <c r="ID266" s="12"/>
      <c r="IE266" s="12"/>
      <c r="IF266" s="12"/>
      <c r="IG266" s="12"/>
      <c r="IH266" s="12"/>
      <c r="II266" s="12"/>
      <c r="IJ266" s="12"/>
      <c r="IK266" s="12"/>
      <c r="IL266" s="12"/>
      <c r="IM266" s="12"/>
      <c r="IN266" s="12"/>
      <c r="IO266" s="12"/>
      <c r="IP266" s="12"/>
      <c r="IQ266" s="12"/>
      <c r="IR266" s="12"/>
      <c r="IS266" s="12"/>
      <c r="IT266" s="12"/>
      <c r="IU266" s="12"/>
      <c r="IV266" s="12"/>
    </row>
    <row r="267" spans="1:256" s="7" customForma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  <c r="DD267" s="12"/>
      <c r="DE267" s="12"/>
      <c r="DF267" s="12"/>
      <c r="DG267" s="12"/>
      <c r="DH267" s="12"/>
      <c r="DI267" s="12"/>
      <c r="DJ267" s="12"/>
      <c r="DK267" s="12"/>
      <c r="DL267" s="12"/>
      <c r="DM267" s="12"/>
      <c r="DN267" s="12"/>
      <c r="DO267" s="12"/>
      <c r="DP267" s="12"/>
      <c r="DQ267" s="12"/>
      <c r="DR267" s="12"/>
      <c r="DS267" s="12"/>
      <c r="DT267" s="12"/>
      <c r="DU267" s="12"/>
      <c r="DV267" s="12"/>
      <c r="DW267" s="12"/>
      <c r="DX267" s="12"/>
      <c r="DY267" s="12"/>
      <c r="DZ267" s="12"/>
      <c r="EA267" s="12"/>
      <c r="EB267" s="12"/>
      <c r="EC267" s="12"/>
      <c r="ED267" s="12"/>
      <c r="EE267" s="12"/>
      <c r="EF267" s="12"/>
      <c r="EG267" s="12"/>
      <c r="EH267" s="12"/>
      <c r="EI267" s="12"/>
      <c r="EJ267" s="12"/>
      <c r="EK267" s="12"/>
      <c r="EL267" s="12"/>
      <c r="EM267" s="12"/>
      <c r="EN267" s="12"/>
      <c r="EO267" s="12"/>
      <c r="EP267" s="12"/>
      <c r="EQ267" s="12"/>
      <c r="ER267" s="12"/>
      <c r="ES267" s="12"/>
      <c r="ET267" s="12"/>
      <c r="EU267" s="12"/>
      <c r="EV267" s="12"/>
      <c r="EW267" s="12"/>
      <c r="EX267" s="12"/>
      <c r="EY267" s="12"/>
      <c r="EZ267" s="12"/>
      <c r="FA267" s="12"/>
      <c r="FB267" s="12"/>
      <c r="FC267" s="12"/>
      <c r="FD267" s="12"/>
      <c r="FE267" s="12"/>
      <c r="FF267" s="12"/>
      <c r="FG267" s="12"/>
      <c r="FH267" s="12"/>
      <c r="FI267" s="12"/>
      <c r="FJ267" s="12"/>
      <c r="FK267" s="12"/>
      <c r="FL267" s="12"/>
      <c r="FM267" s="12"/>
      <c r="FN267" s="12"/>
      <c r="FO267" s="12"/>
      <c r="FP267" s="12"/>
      <c r="FQ267" s="12"/>
      <c r="FR267" s="12"/>
      <c r="FS267" s="12"/>
      <c r="FT267" s="12"/>
      <c r="FU267" s="12"/>
      <c r="FV267" s="12"/>
      <c r="FW267" s="12"/>
      <c r="FX267" s="12"/>
      <c r="FY267" s="12"/>
      <c r="FZ267" s="12"/>
      <c r="GA267" s="12"/>
      <c r="GB267" s="12"/>
      <c r="GC267" s="12"/>
      <c r="GD267" s="12"/>
      <c r="GE267" s="12"/>
      <c r="GF267" s="12"/>
      <c r="GG267" s="12"/>
      <c r="GH267" s="12"/>
      <c r="GI267" s="12"/>
      <c r="GJ267" s="12"/>
      <c r="GK267" s="12"/>
      <c r="GL267" s="12"/>
      <c r="GM267" s="12"/>
      <c r="GN267" s="12"/>
      <c r="GO267" s="12"/>
      <c r="GP267" s="12"/>
      <c r="GQ267" s="12"/>
      <c r="GR267" s="12"/>
      <c r="GS267" s="12"/>
      <c r="GT267" s="12"/>
      <c r="GU267" s="12"/>
      <c r="GV267" s="12"/>
      <c r="GW267" s="12"/>
      <c r="GX267" s="12"/>
      <c r="GY267" s="12"/>
      <c r="GZ267" s="12"/>
      <c r="HA267" s="12"/>
      <c r="HB267" s="12"/>
      <c r="HC267" s="12"/>
      <c r="HD267" s="12"/>
      <c r="HE267" s="12"/>
      <c r="HF267" s="12"/>
      <c r="HG267" s="12"/>
      <c r="HH267" s="12"/>
      <c r="HI267" s="12"/>
      <c r="HJ267" s="12"/>
      <c r="HK267" s="12"/>
      <c r="HL267" s="12"/>
      <c r="HM267" s="12"/>
      <c r="HN267" s="12"/>
      <c r="HO267" s="12"/>
      <c r="HP267" s="12"/>
      <c r="HQ267" s="12"/>
      <c r="HR267" s="12"/>
      <c r="HS267" s="12"/>
      <c r="HT267" s="12"/>
      <c r="HU267" s="12"/>
      <c r="HV267" s="12"/>
      <c r="HW267" s="12"/>
      <c r="HX267" s="12"/>
      <c r="HY267" s="12"/>
      <c r="HZ267" s="12"/>
      <c r="IA267" s="12"/>
      <c r="IB267" s="12"/>
      <c r="IC267" s="12"/>
      <c r="ID267" s="12"/>
      <c r="IE267" s="12"/>
      <c r="IF267" s="12"/>
      <c r="IG267" s="12"/>
      <c r="IH267" s="12"/>
      <c r="II267" s="12"/>
      <c r="IJ267" s="12"/>
      <c r="IK267" s="12"/>
      <c r="IL267" s="12"/>
      <c r="IM267" s="12"/>
      <c r="IN267" s="12"/>
      <c r="IO267" s="12"/>
      <c r="IP267" s="12"/>
      <c r="IQ267" s="12"/>
      <c r="IR267" s="12"/>
      <c r="IS267" s="12"/>
      <c r="IT267" s="12"/>
      <c r="IU267" s="12"/>
      <c r="IV267" s="12"/>
    </row>
    <row r="268" spans="1:256" s="7" customForma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  <c r="DF268" s="12"/>
      <c r="DG268" s="12"/>
      <c r="DH268" s="12"/>
      <c r="DI268" s="12"/>
      <c r="DJ268" s="12"/>
      <c r="DK268" s="12"/>
      <c r="DL268" s="12"/>
      <c r="DM268" s="12"/>
      <c r="DN268" s="12"/>
      <c r="DO268" s="12"/>
      <c r="DP268" s="12"/>
      <c r="DQ268" s="12"/>
      <c r="DR268" s="12"/>
      <c r="DS268" s="12"/>
      <c r="DT268" s="12"/>
      <c r="DU268" s="12"/>
      <c r="DV268" s="12"/>
      <c r="DW268" s="12"/>
      <c r="DX268" s="12"/>
      <c r="DY268" s="12"/>
      <c r="DZ268" s="12"/>
      <c r="EA268" s="12"/>
      <c r="EB268" s="12"/>
      <c r="EC268" s="12"/>
      <c r="ED268" s="12"/>
      <c r="EE268" s="12"/>
      <c r="EF268" s="12"/>
      <c r="EG268" s="12"/>
      <c r="EH268" s="12"/>
      <c r="EI268" s="12"/>
      <c r="EJ268" s="12"/>
      <c r="EK268" s="12"/>
      <c r="EL268" s="12"/>
      <c r="EM268" s="12"/>
      <c r="EN268" s="12"/>
      <c r="EO268" s="12"/>
      <c r="EP268" s="12"/>
      <c r="EQ268" s="12"/>
      <c r="ER268" s="12"/>
      <c r="ES268" s="12"/>
      <c r="ET268" s="12"/>
      <c r="EU268" s="12"/>
      <c r="EV268" s="12"/>
      <c r="EW268" s="12"/>
      <c r="EX268" s="12"/>
      <c r="EY268" s="12"/>
      <c r="EZ268" s="12"/>
      <c r="FA268" s="12"/>
      <c r="FB268" s="12"/>
      <c r="FC268" s="12"/>
      <c r="FD268" s="12"/>
      <c r="FE268" s="12"/>
      <c r="FF268" s="12"/>
      <c r="FG268" s="12"/>
      <c r="FH268" s="12"/>
      <c r="FI268" s="12"/>
      <c r="FJ268" s="12"/>
      <c r="FK268" s="12"/>
      <c r="FL268" s="12"/>
      <c r="FM268" s="12"/>
      <c r="FN268" s="12"/>
      <c r="FO268" s="12"/>
      <c r="FP268" s="12"/>
      <c r="FQ268" s="12"/>
      <c r="FR268" s="12"/>
      <c r="FS268" s="12"/>
      <c r="FT268" s="12"/>
      <c r="FU268" s="12"/>
      <c r="FV268" s="12"/>
      <c r="FW268" s="12"/>
      <c r="FX268" s="12"/>
      <c r="FY268" s="12"/>
      <c r="FZ268" s="12"/>
      <c r="GA268" s="12"/>
      <c r="GB268" s="12"/>
      <c r="GC268" s="12"/>
      <c r="GD268" s="12"/>
      <c r="GE268" s="12"/>
      <c r="GF268" s="12"/>
      <c r="GG268" s="12"/>
      <c r="GH268" s="12"/>
      <c r="GI268" s="12"/>
      <c r="GJ268" s="12"/>
      <c r="GK268" s="12"/>
      <c r="GL268" s="12"/>
      <c r="GM268" s="12"/>
      <c r="GN268" s="12"/>
      <c r="GO268" s="12"/>
      <c r="GP268" s="12"/>
      <c r="GQ268" s="12"/>
      <c r="GR268" s="12"/>
      <c r="GS268" s="12"/>
      <c r="GT268" s="12"/>
      <c r="GU268" s="12"/>
      <c r="GV268" s="12"/>
      <c r="GW268" s="12"/>
      <c r="GX268" s="12"/>
      <c r="GY268" s="12"/>
      <c r="GZ268" s="12"/>
      <c r="HA268" s="12"/>
      <c r="HB268" s="12"/>
      <c r="HC268" s="12"/>
      <c r="HD268" s="12"/>
      <c r="HE268" s="12"/>
      <c r="HF268" s="12"/>
      <c r="HG268" s="12"/>
      <c r="HH268" s="12"/>
      <c r="HI268" s="12"/>
      <c r="HJ268" s="12"/>
      <c r="HK268" s="12"/>
      <c r="HL268" s="12"/>
      <c r="HM268" s="12"/>
      <c r="HN268" s="12"/>
      <c r="HO268" s="12"/>
      <c r="HP268" s="12"/>
      <c r="HQ268" s="12"/>
      <c r="HR268" s="12"/>
      <c r="HS268" s="12"/>
      <c r="HT268" s="12"/>
      <c r="HU268" s="12"/>
      <c r="HV268" s="12"/>
      <c r="HW268" s="12"/>
      <c r="HX268" s="12"/>
      <c r="HY268" s="12"/>
      <c r="HZ268" s="12"/>
      <c r="IA268" s="12"/>
      <c r="IB268" s="12"/>
      <c r="IC268" s="12"/>
      <c r="ID268" s="12"/>
      <c r="IE268" s="12"/>
      <c r="IF268" s="12"/>
      <c r="IG268" s="12"/>
      <c r="IH268" s="12"/>
      <c r="II268" s="12"/>
      <c r="IJ268" s="12"/>
      <c r="IK268" s="12"/>
      <c r="IL268" s="12"/>
      <c r="IM268" s="12"/>
      <c r="IN268" s="12"/>
      <c r="IO268" s="12"/>
      <c r="IP268" s="12"/>
      <c r="IQ268" s="12"/>
      <c r="IR268" s="12"/>
      <c r="IS268" s="12"/>
      <c r="IT268" s="12"/>
      <c r="IU268" s="12"/>
      <c r="IV268" s="12"/>
    </row>
    <row r="269" spans="1:256" s="7" customForma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2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2"/>
      <c r="EZ269" s="12"/>
      <c r="FA269" s="12"/>
      <c r="FB269" s="12"/>
      <c r="FC269" s="12"/>
      <c r="FD269" s="12"/>
      <c r="FE269" s="12"/>
      <c r="FF269" s="12"/>
      <c r="FG269" s="12"/>
      <c r="FH269" s="12"/>
      <c r="FI269" s="12"/>
      <c r="FJ269" s="12"/>
      <c r="FK269" s="12"/>
      <c r="FL269" s="12"/>
      <c r="FM269" s="12"/>
      <c r="FN269" s="12"/>
      <c r="FO269" s="12"/>
      <c r="FP269" s="12"/>
      <c r="FQ269" s="12"/>
      <c r="FR269" s="12"/>
      <c r="FS269" s="12"/>
      <c r="FT269" s="12"/>
      <c r="FU269" s="12"/>
      <c r="FV269" s="12"/>
      <c r="FW269" s="12"/>
      <c r="FX269" s="12"/>
      <c r="FY269" s="12"/>
      <c r="FZ269" s="12"/>
      <c r="GA269" s="12"/>
      <c r="GB269" s="12"/>
      <c r="GC269" s="12"/>
      <c r="GD269" s="12"/>
      <c r="GE269" s="12"/>
      <c r="GF269" s="12"/>
      <c r="GG269" s="12"/>
      <c r="GH269" s="12"/>
      <c r="GI269" s="12"/>
      <c r="GJ269" s="12"/>
      <c r="GK269" s="12"/>
      <c r="GL269" s="12"/>
      <c r="GM269" s="12"/>
      <c r="GN269" s="12"/>
      <c r="GO269" s="12"/>
      <c r="GP269" s="12"/>
      <c r="GQ269" s="12"/>
      <c r="GR269" s="12"/>
      <c r="GS269" s="12"/>
      <c r="GT269" s="12"/>
      <c r="GU269" s="12"/>
      <c r="GV269" s="12"/>
      <c r="GW269" s="12"/>
      <c r="GX269" s="12"/>
      <c r="GY269" s="12"/>
      <c r="GZ269" s="12"/>
      <c r="HA269" s="12"/>
      <c r="HB269" s="12"/>
      <c r="HC269" s="12"/>
      <c r="HD269" s="12"/>
      <c r="HE269" s="12"/>
      <c r="HF269" s="12"/>
      <c r="HG269" s="12"/>
      <c r="HH269" s="12"/>
      <c r="HI269" s="12"/>
      <c r="HJ269" s="12"/>
      <c r="HK269" s="12"/>
      <c r="HL269" s="12"/>
      <c r="HM269" s="12"/>
      <c r="HN269" s="12"/>
      <c r="HO269" s="12"/>
      <c r="HP269" s="12"/>
      <c r="HQ269" s="12"/>
      <c r="HR269" s="12"/>
      <c r="HS269" s="12"/>
      <c r="HT269" s="12"/>
      <c r="HU269" s="12"/>
      <c r="HV269" s="12"/>
      <c r="HW269" s="12"/>
      <c r="HX269" s="12"/>
      <c r="HY269" s="12"/>
      <c r="HZ269" s="12"/>
      <c r="IA269" s="12"/>
      <c r="IB269" s="12"/>
      <c r="IC269" s="12"/>
      <c r="ID269" s="12"/>
      <c r="IE269" s="12"/>
      <c r="IF269" s="12"/>
      <c r="IG269" s="12"/>
      <c r="IH269" s="12"/>
      <c r="II269" s="12"/>
      <c r="IJ269" s="12"/>
      <c r="IK269" s="12"/>
      <c r="IL269" s="12"/>
      <c r="IM269" s="12"/>
      <c r="IN269" s="12"/>
      <c r="IO269" s="12"/>
      <c r="IP269" s="12"/>
      <c r="IQ269" s="12"/>
      <c r="IR269" s="12"/>
      <c r="IS269" s="12"/>
      <c r="IT269" s="12"/>
      <c r="IU269" s="12"/>
      <c r="IV269" s="12"/>
    </row>
    <row r="270" spans="1:256" s="7" customForma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  <c r="DD270" s="12"/>
      <c r="DE270" s="12"/>
      <c r="DF270" s="12"/>
      <c r="DG270" s="12"/>
      <c r="DH270" s="12"/>
      <c r="DI270" s="12"/>
      <c r="DJ270" s="12"/>
      <c r="DK270" s="12"/>
      <c r="DL270" s="12"/>
      <c r="DM270" s="12"/>
      <c r="DN270" s="12"/>
      <c r="DO270" s="12"/>
      <c r="DP270" s="12"/>
      <c r="DQ270" s="12"/>
      <c r="DR270" s="12"/>
      <c r="DS270" s="12"/>
      <c r="DT270" s="12"/>
      <c r="DU270" s="12"/>
      <c r="DV270" s="12"/>
      <c r="DW270" s="12"/>
      <c r="DX270" s="12"/>
      <c r="DY270" s="12"/>
      <c r="DZ270" s="12"/>
      <c r="EA270" s="12"/>
      <c r="EB270" s="12"/>
      <c r="EC270" s="12"/>
      <c r="ED270" s="12"/>
      <c r="EE270" s="12"/>
      <c r="EF270" s="12"/>
      <c r="EG270" s="12"/>
      <c r="EH270" s="12"/>
      <c r="EI270" s="12"/>
      <c r="EJ270" s="12"/>
      <c r="EK270" s="12"/>
      <c r="EL270" s="12"/>
      <c r="EM270" s="12"/>
      <c r="EN270" s="12"/>
      <c r="EO270" s="12"/>
      <c r="EP270" s="12"/>
      <c r="EQ270" s="12"/>
      <c r="ER270" s="12"/>
      <c r="ES270" s="12"/>
      <c r="ET270" s="12"/>
      <c r="EU270" s="12"/>
      <c r="EV270" s="12"/>
      <c r="EW270" s="12"/>
      <c r="EX270" s="12"/>
      <c r="EY270" s="12"/>
      <c r="EZ270" s="12"/>
      <c r="FA270" s="12"/>
      <c r="FB270" s="12"/>
      <c r="FC270" s="12"/>
      <c r="FD270" s="12"/>
      <c r="FE270" s="12"/>
      <c r="FF270" s="12"/>
      <c r="FG270" s="12"/>
      <c r="FH270" s="12"/>
      <c r="FI270" s="12"/>
      <c r="FJ270" s="12"/>
      <c r="FK270" s="12"/>
      <c r="FL270" s="12"/>
      <c r="FM270" s="12"/>
      <c r="FN270" s="12"/>
      <c r="FO270" s="12"/>
      <c r="FP270" s="12"/>
      <c r="FQ270" s="12"/>
      <c r="FR270" s="12"/>
      <c r="FS270" s="12"/>
      <c r="FT270" s="12"/>
      <c r="FU270" s="12"/>
      <c r="FV270" s="12"/>
      <c r="FW270" s="12"/>
      <c r="FX270" s="12"/>
      <c r="FY270" s="12"/>
      <c r="FZ270" s="12"/>
      <c r="GA270" s="12"/>
      <c r="GB270" s="12"/>
      <c r="GC270" s="12"/>
      <c r="GD270" s="12"/>
      <c r="GE270" s="12"/>
      <c r="GF270" s="12"/>
      <c r="GG270" s="12"/>
      <c r="GH270" s="12"/>
      <c r="GI270" s="12"/>
      <c r="GJ270" s="12"/>
      <c r="GK270" s="12"/>
      <c r="GL270" s="12"/>
      <c r="GM270" s="12"/>
      <c r="GN270" s="12"/>
      <c r="GO270" s="12"/>
      <c r="GP270" s="12"/>
      <c r="GQ270" s="12"/>
      <c r="GR270" s="12"/>
      <c r="GS270" s="12"/>
      <c r="GT270" s="12"/>
      <c r="GU270" s="12"/>
      <c r="GV270" s="12"/>
      <c r="GW270" s="12"/>
      <c r="GX270" s="12"/>
      <c r="GY270" s="12"/>
      <c r="GZ270" s="12"/>
      <c r="HA270" s="12"/>
      <c r="HB270" s="12"/>
      <c r="HC270" s="12"/>
      <c r="HD270" s="12"/>
      <c r="HE270" s="12"/>
      <c r="HF270" s="12"/>
      <c r="HG270" s="12"/>
      <c r="HH270" s="12"/>
      <c r="HI270" s="12"/>
      <c r="HJ270" s="12"/>
      <c r="HK270" s="12"/>
      <c r="HL270" s="12"/>
      <c r="HM270" s="12"/>
      <c r="HN270" s="12"/>
      <c r="HO270" s="12"/>
      <c r="HP270" s="12"/>
      <c r="HQ270" s="12"/>
      <c r="HR270" s="12"/>
      <c r="HS270" s="12"/>
      <c r="HT270" s="12"/>
      <c r="HU270" s="12"/>
      <c r="HV270" s="12"/>
      <c r="HW270" s="12"/>
      <c r="HX270" s="12"/>
      <c r="HY270" s="12"/>
      <c r="HZ270" s="12"/>
      <c r="IA270" s="12"/>
      <c r="IB270" s="12"/>
      <c r="IC270" s="12"/>
      <c r="ID270" s="12"/>
      <c r="IE270" s="12"/>
      <c r="IF270" s="12"/>
      <c r="IG270" s="12"/>
      <c r="IH270" s="12"/>
      <c r="II270" s="12"/>
      <c r="IJ270" s="12"/>
      <c r="IK270" s="12"/>
      <c r="IL270" s="12"/>
      <c r="IM270" s="12"/>
      <c r="IN270" s="12"/>
      <c r="IO270" s="12"/>
      <c r="IP270" s="12"/>
      <c r="IQ270" s="12"/>
      <c r="IR270" s="12"/>
      <c r="IS270" s="12"/>
      <c r="IT270" s="12"/>
      <c r="IU270" s="12"/>
      <c r="IV270" s="12"/>
    </row>
    <row r="271" spans="1:256" s="7" customForma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  <c r="DD271" s="12"/>
      <c r="DE271" s="12"/>
      <c r="DF271" s="12"/>
      <c r="DG271" s="12"/>
      <c r="DH271" s="12"/>
      <c r="DI271" s="12"/>
      <c r="DJ271" s="12"/>
      <c r="DK271" s="12"/>
      <c r="DL271" s="12"/>
      <c r="DM271" s="12"/>
      <c r="DN271" s="12"/>
      <c r="DO271" s="12"/>
      <c r="DP271" s="12"/>
      <c r="DQ271" s="12"/>
      <c r="DR271" s="12"/>
      <c r="DS271" s="12"/>
      <c r="DT271" s="12"/>
      <c r="DU271" s="12"/>
      <c r="DV271" s="12"/>
      <c r="DW271" s="12"/>
      <c r="DX271" s="12"/>
      <c r="DY271" s="12"/>
      <c r="DZ271" s="12"/>
      <c r="EA271" s="12"/>
      <c r="EB271" s="12"/>
      <c r="EC271" s="12"/>
      <c r="ED271" s="12"/>
      <c r="EE271" s="12"/>
      <c r="EF271" s="12"/>
      <c r="EG271" s="12"/>
      <c r="EH271" s="12"/>
      <c r="EI271" s="12"/>
      <c r="EJ271" s="12"/>
      <c r="EK271" s="12"/>
      <c r="EL271" s="12"/>
      <c r="EM271" s="12"/>
      <c r="EN271" s="12"/>
      <c r="EO271" s="12"/>
      <c r="EP271" s="12"/>
      <c r="EQ271" s="12"/>
      <c r="ER271" s="12"/>
      <c r="ES271" s="12"/>
      <c r="ET271" s="12"/>
      <c r="EU271" s="12"/>
      <c r="EV271" s="12"/>
      <c r="EW271" s="12"/>
      <c r="EX271" s="12"/>
      <c r="EY271" s="12"/>
      <c r="EZ271" s="12"/>
      <c r="FA271" s="12"/>
      <c r="FB271" s="12"/>
      <c r="FC271" s="12"/>
      <c r="FD271" s="12"/>
      <c r="FE271" s="12"/>
      <c r="FF271" s="12"/>
      <c r="FG271" s="12"/>
      <c r="FH271" s="12"/>
      <c r="FI271" s="12"/>
      <c r="FJ271" s="12"/>
      <c r="FK271" s="12"/>
      <c r="FL271" s="12"/>
      <c r="FM271" s="12"/>
      <c r="FN271" s="12"/>
      <c r="FO271" s="12"/>
      <c r="FP271" s="12"/>
      <c r="FQ271" s="12"/>
      <c r="FR271" s="12"/>
      <c r="FS271" s="12"/>
      <c r="FT271" s="12"/>
      <c r="FU271" s="12"/>
      <c r="FV271" s="12"/>
      <c r="FW271" s="12"/>
      <c r="FX271" s="12"/>
      <c r="FY271" s="12"/>
      <c r="FZ271" s="12"/>
      <c r="GA271" s="12"/>
      <c r="GB271" s="12"/>
      <c r="GC271" s="12"/>
      <c r="GD271" s="12"/>
      <c r="GE271" s="12"/>
      <c r="GF271" s="12"/>
      <c r="GG271" s="12"/>
      <c r="GH271" s="12"/>
      <c r="GI271" s="12"/>
      <c r="GJ271" s="12"/>
      <c r="GK271" s="12"/>
      <c r="GL271" s="12"/>
      <c r="GM271" s="12"/>
      <c r="GN271" s="12"/>
      <c r="GO271" s="12"/>
      <c r="GP271" s="12"/>
      <c r="GQ271" s="12"/>
      <c r="GR271" s="12"/>
      <c r="GS271" s="12"/>
      <c r="GT271" s="12"/>
      <c r="GU271" s="12"/>
      <c r="GV271" s="12"/>
      <c r="GW271" s="12"/>
      <c r="GX271" s="12"/>
      <c r="GY271" s="12"/>
      <c r="GZ271" s="12"/>
      <c r="HA271" s="12"/>
      <c r="HB271" s="12"/>
      <c r="HC271" s="12"/>
      <c r="HD271" s="12"/>
      <c r="HE271" s="12"/>
      <c r="HF271" s="12"/>
      <c r="HG271" s="12"/>
      <c r="HH271" s="12"/>
      <c r="HI271" s="12"/>
      <c r="HJ271" s="12"/>
      <c r="HK271" s="12"/>
      <c r="HL271" s="12"/>
      <c r="HM271" s="12"/>
      <c r="HN271" s="12"/>
      <c r="HO271" s="12"/>
      <c r="HP271" s="12"/>
      <c r="HQ271" s="12"/>
      <c r="HR271" s="12"/>
      <c r="HS271" s="12"/>
      <c r="HT271" s="12"/>
      <c r="HU271" s="12"/>
      <c r="HV271" s="12"/>
      <c r="HW271" s="12"/>
      <c r="HX271" s="12"/>
      <c r="HY271" s="12"/>
      <c r="HZ271" s="12"/>
      <c r="IA271" s="12"/>
      <c r="IB271" s="12"/>
      <c r="IC271" s="12"/>
      <c r="ID271" s="12"/>
      <c r="IE271" s="12"/>
      <c r="IF271" s="12"/>
      <c r="IG271" s="12"/>
      <c r="IH271" s="12"/>
      <c r="II271" s="12"/>
      <c r="IJ271" s="12"/>
      <c r="IK271" s="12"/>
      <c r="IL271" s="12"/>
      <c r="IM271" s="12"/>
      <c r="IN271" s="12"/>
      <c r="IO271" s="12"/>
      <c r="IP271" s="12"/>
      <c r="IQ271" s="12"/>
      <c r="IR271" s="12"/>
      <c r="IS271" s="12"/>
      <c r="IT271" s="12"/>
      <c r="IU271" s="12"/>
      <c r="IV271" s="12"/>
    </row>
    <row r="272" spans="1:256" s="7" customForma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2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2"/>
      <c r="EY272" s="12"/>
      <c r="EZ272" s="12"/>
      <c r="FA272" s="12"/>
      <c r="FB272" s="12"/>
      <c r="FC272" s="12"/>
      <c r="FD272" s="12"/>
      <c r="FE272" s="12"/>
      <c r="FF272" s="12"/>
      <c r="FG272" s="12"/>
      <c r="FH272" s="12"/>
      <c r="FI272" s="12"/>
      <c r="FJ272" s="12"/>
      <c r="FK272" s="12"/>
      <c r="FL272" s="12"/>
      <c r="FM272" s="12"/>
      <c r="FN272" s="12"/>
      <c r="FO272" s="12"/>
      <c r="FP272" s="12"/>
      <c r="FQ272" s="12"/>
      <c r="FR272" s="12"/>
      <c r="FS272" s="12"/>
      <c r="FT272" s="12"/>
      <c r="FU272" s="12"/>
      <c r="FV272" s="12"/>
      <c r="FW272" s="12"/>
      <c r="FX272" s="12"/>
      <c r="FY272" s="12"/>
      <c r="FZ272" s="12"/>
      <c r="GA272" s="12"/>
      <c r="GB272" s="12"/>
      <c r="GC272" s="12"/>
      <c r="GD272" s="12"/>
      <c r="GE272" s="12"/>
      <c r="GF272" s="12"/>
      <c r="GG272" s="12"/>
      <c r="GH272" s="12"/>
      <c r="GI272" s="12"/>
      <c r="GJ272" s="12"/>
      <c r="GK272" s="12"/>
      <c r="GL272" s="12"/>
      <c r="GM272" s="12"/>
      <c r="GN272" s="12"/>
      <c r="GO272" s="12"/>
      <c r="GP272" s="12"/>
      <c r="GQ272" s="12"/>
      <c r="GR272" s="12"/>
      <c r="GS272" s="12"/>
      <c r="GT272" s="12"/>
      <c r="GU272" s="12"/>
      <c r="GV272" s="12"/>
      <c r="GW272" s="12"/>
      <c r="GX272" s="12"/>
      <c r="GY272" s="12"/>
      <c r="GZ272" s="12"/>
      <c r="HA272" s="12"/>
      <c r="HB272" s="12"/>
      <c r="HC272" s="12"/>
      <c r="HD272" s="12"/>
      <c r="HE272" s="12"/>
      <c r="HF272" s="12"/>
      <c r="HG272" s="12"/>
      <c r="HH272" s="12"/>
      <c r="HI272" s="12"/>
      <c r="HJ272" s="12"/>
      <c r="HK272" s="12"/>
      <c r="HL272" s="12"/>
      <c r="HM272" s="12"/>
      <c r="HN272" s="12"/>
      <c r="HO272" s="12"/>
      <c r="HP272" s="12"/>
      <c r="HQ272" s="12"/>
      <c r="HR272" s="12"/>
      <c r="HS272" s="12"/>
      <c r="HT272" s="12"/>
      <c r="HU272" s="12"/>
      <c r="HV272" s="12"/>
      <c r="HW272" s="12"/>
      <c r="HX272" s="12"/>
      <c r="HY272" s="12"/>
      <c r="HZ272" s="12"/>
      <c r="IA272" s="12"/>
      <c r="IB272" s="12"/>
      <c r="IC272" s="12"/>
      <c r="ID272" s="12"/>
      <c r="IE272" s="12"/>
      <c r="IF272" s="12"/>
      <c r="IG272" s="12"/>
      <c r="IH272" s="12"/>
      <c r="II272" s="12"/>
      <c r="IJ272" s="12"/>
      <c r="IK272" s="12"/>
      <c r="IL272" s="12"/>
      <c r="IM272" s="12"/>
      <c r="IN272" s="12"/>
      <c r="IO272" s="12"/>
      <c r="IP272" s="12"/>
      <c r="IQ272" s="12"/>
      <c r="IR272" s="12"/>
      <c r="IS272" s="12"/>
      <c r="IT272" s="12"/>
      <c r="IU272" s="12"/>
      <c r="IV272" s="12"/>
    </row>
    <row r="273" spans="1:256" s="7" customForma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  <c r="DD273" s="12"/>
      <c r="DE273" s="12"/>
      <c r="DF273" s="12"/>
      <c r="DG273" s="12"/>
      <c r="DH273" s="12"/>
      <c r="DI273" s="12"/>
      <c r="DJ273" s="12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12"/>
      <c r="EZ273" s="12"/>
      <c r="FA273" s="12"/>
      <c r="FB273" s="12"/>
      <c r="FC273" s="12"/>
      <c r="FD273" s="12"/>
      <c r="FE273" s="12"/>
      <c r="FF273" s="12"/>
      <c r="FG273" s="12"/>
      <c r="FH273" s="12"/>
      <c r="FI273" s="12"/>
      <c r="FJ273" s="12"/>
      <c r="FK273" s="12"/>
      <c r="FL273" s="12"/>
      <c r="FM273" s="12"/>
      <c r="FN273" s="12"/>
      <c r="FO273" s="12"/>
      <c r="FP273" s="12"/>
      <c r="FQ273" s="12"/>
      <c r="FR273" s="12"/>
      <c r="FS273" s="12"/>
      <c r="FT273" s="12"/>
      <c r="FU273" s="12"/>
      <c r="FV273" s="12"/>
      <c r="FW273" s="12"/>
      <c r="FX273" s="12"/>
      <c r="FY273" s="12"/>
      <c r="FZ273" s="12"/>
      <c r="GA273" s="12"/>
      <c r="GB273" s="12"/>
      <c r="GC273" s="12"/>
      <c r="GD273" s="12"/>
      <c r="GE273" s="12"/>
      <c r="GF273" s="12"/>
      <c r="GG273" s="12"/>
      <c r="GH273" s="12"/>
      <c r="GI273" s="12"/>
      <c r="GJ273" s="12"/>
      <c r="GK273" s="12"/>
      <c r="GL273" s="12"/>
      <c r="GM273" s="12"/>
      <c r="GN273" s="12"/>
      <c r="GO273" s="12"/>
      <c r="GP273" s="12"/>
      <c r="GQ273" s="12"/>
      <c r="GR273" s="12"/>
      <c r="GS273" s="12"/>
      <c r="GT273" s="12"/>
      <c r="GU273" s="12"/>
      <c r="GV273" s="12"/>
      <c r="GW273" s="12"/>
      <c r="GX273" s="12"/>
      <c r="GY273" s="12"/>
      <c r="GZ273" s="12"/>
      <c r="HA273" s="12"/>
      <c r="HB273" s="12"/>
      <c r="HC273" s="12"/>
      <c r="HD273" s="12"/>
      <c r="HE273" s="12"/>
      <c r="HF273" s="12"/>
      <c r="HG273" s="12"/>
      <c r="HH273" s="12"/>
      <c r="HI273" s="12"/>
      <c r="HJ273" s="12"/>
      <c r="HK273" s="12"/>
      <c r="HL273" s="12"/>
      <c r="HM273" s="12"/>
      <c r="HN273" s="12"/>
      <c r="HO273" s="12"/>
      <c r="HP273" s="12"/>
      <c r="HQ273" s="12"/>
      <c r="HR273" s="12"/>
      <c r="HS273" s="12"/>
      <c r="HT273" s="12"/>
      <c r="HU273" s="12"/>
      <c r="HV273" s="12"/>
      <c r="HW273" s="12"/>
      <c r="HX273" s="12"/>
      <c r="HY273" s="12"/>
      <c r="HZ273" s="12"/>
      <c r="IA273" s="12"/>
      <c r="IB273" s="12"/>
      <c r="IC273" s="12"/>
      <c r="ID273" s="12"/>
      <c r="IE273" s="12"/>
      <c r="IF273" s="12"/>
      <c r="IG273" s="12"/>
      <c r="IH273" s="12"/>
      <c r="II273" s="12"/>
      <c r="IJ273" s="12"/>
      <c r="IK273" s="12"/>
      <c r="IL273" s="12"/>
      <c r="IM273" s="12"/>
      <c r="IN273" s="12"/>
      <c r="IO273" s="12"/>
      <c r="IP273" s="12"/>
      <c r="IQ273" s="12"/>
      <c r="IR273" s="12"/>
      <c r="IS273" s="12"/>
      <c r="IT273" s="12"/>
      <c r="IU273" s="12"/>
      <c r="IV273" s="12"/>
    </row>
    <row r="274" spans="1:256" s="7" customForma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  <c r="DF274" s="12"/>
      <c r="DG274" s="12"/>
      <c r="DH274" s="12"/>
      <c r="DI274" s="12"/>
      <c r="DJ274" s="12"/>
      <c r="DK274" s="12"/>
      <c r="DL274" s="12"/>
      <c r="DM274" s="12"/>
      <c r="DN274" s="12"/>
      <c r="DO274" s="12"/>
      <c r="DP274" s="12"/>
      <c r="DQ274" s="12"/>
      <c r="DR274" s="12"/>
      <c r="DS274" s="12"/>
      <c r="DT274" s="12"/>
      <c r="DU274" s="12"/>
      <c r="DV274" s="12"/>
      <c r="DW274" s="12"/>
      <c r="DX274" s="12"/>
      <c r="DY274" s="12"/>
      <c r="DZ274" s="12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  <c r="GG274" s="12"/>
      <c r="GH274" s="12"/>
      <c r="GI274" s="12"/>
      <c r="GJ274" s="12"/>
      <c r="GK274" s="12"/>
      <c r="GL274" s="12"/>
      <c r="GM274" s="12"/>
      <c r="GN274" s="12"/>
      <c r="GO274" s="12"/>
      <c r="GP274" s="12"/>
      <c r="GQ274" s="12"/>
      <c r="GR274" s="12"/>
      <c r="GS274" s="12"/>
      <c r="GT274" s="12"/>
      <c r="GU274" s="12"/>
      <c r="GV274" s="12"/>
      <c r="GW274" s="12"/>
      <c r="GX274" s="12"/>
      <c r="GY274" s="12"/>
      <c r="GZ274" s="12"/>
      <c r="HA274" s="12"/>
      <c r="HB274" s="12"/>
      <c r="HC274" s="12"/>
      <c r="HD274" s="12"/>
      <c r="HE274" s="12"/>
      <c r="HF274" s="12"/>
      <c r="HG274" s="12"/>
      <c r="HH274" s="12"/>
      <c r="HI274" s="12"/>
      <c r="HJ274" s="12"/>
      <c r="HK274" s="12"/>
      <c r="HL274" s="12"/>
      <c r="HM274" s="12"/>
      <c r="HN274" s="12"/>
      <c r="HO274" s="12"/>
      <c r="HP274" s="12"/>
      <c r="HQ274" s="12"/>
      <c r="HR274" s="12"/>
      <c r="HS274" s="12"/>
      <c r="HT274" s="12"/>
      <c r="HU274" s="12"/>
      <c r="HV274" s="12"/>
      <c r="HW274" s="12"/>
      <c r="HX274" s="12"/>
      <c r="HY274" s="12"/>
      <c r="HZ274" s="12"/>
      <c r="IA274" s="12"/>
      <c r="IB274" s="12"/>
      <c r="IC274" s="12"/>
      <c r="ID274" s="12"/>
      <c r="IE274" s="12"/>
      <c r="IF274" s="12"/>
      <c r="IG274" s="12"/>
      <c r="IH274" s="12"/>
      <c r="II274" s="12"/>
      <c r="IJ274" s="12"/>
      <c r="IK274" s="12"/>
      <c r="IL274" s="12"/>
      <c r="IM274" s="12"/>
      <c r="IN274" s="12"/>
      <c r="IO274" s="12"/>
      <c r="IP274" s="12"/>
      <c r="IQ274" s="12"/>
      <c r="IR274" s="12"/>
      <c r="IS274" s="12"/>
      <c r="IT274" s="12"/>
      <c r="IU274" s="12"/>
      <c r="IV274" s="12"/>
    </row>
    <row r="275" spans="1:256" s="7" customForma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2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  <c r="GG275" s="12"/>
      <c r="GH275" s="12"/>
      <c r="GI275" s="12"/>
      <c r="GJ275" s="12"/>
      <c r="GK275" s="12"/>
      <c r="GL275" s="12"/>
      <c r="GM275" s="12"/>
      <c r="GN275" s="12"/>
      <c r="GO275" s="12"/>
      <c r="GP275" s="12"/>
      <c r="GQ275" s="12"/>
      <c r="GR275" s="12"/>
      <c r="GS275" s="12"/>
      <c r="GT275" s="12"/>
      <c r="GU275" s="12"/>
      <c r="GV275" s="12"/>
      <c r="GW275" s="12"/>
      <c r="GX275" s="12"/>
      <c r="GY275" s="12"/>
      <c r="GZ275" s="12"/>
      <c r="HA275" s="12"/>
      <c r="HB275" s="12"/>
      <c r="HC275" s="12"/>
      <c r="HD275" s="12"/>
      <c r="HE275" s="12"/>
      <c r="HF275" s="12"/>
      <c r="HG275" s="12"/>
      <c r="HH275" s="12"/>
      <c r="HI275" s="12"/>
      <c r="HJ275" s="12"/>
      <c r="HK275" s="12"/>
      <c r="HL275" s="12"/>
      <c r="HM275" s="12"/>
      <c r="HN275" s="12"/>
      <c r="HO275" s="12"/>
      <c r="HP275" s="12"/>
      <c r="HQ275" s="12"/>
      <c r="HR275" s="12"/>
      <c r="HS275" s="12"/>
      <c r="HT275" s="12"/>
      <c r="HU275" s="12"/>
      <c r="HV275" s="12"/>
      <c r="HW275" s="12"/>
      <c r="HX275" s="12"/>
      <c r="HY275" s="12"/>
      <c r="HZ275" s="12"/>
      <c r="IA275" s="12"/>
      <c r="IB275" s="12"/>
      <c r="IC275" s="12"/>
      <c r="ID275" s="12"/>
      <c r="IE275" s="12"/>
      <c r="IF275" s="12"/>
      <c r="IG275" s="12"/>
      <c r="IH275" s="12"/>
      <c r="II275" s="12"/>
      <c r="IJ275" s="12"/>
      <c r="IK275" s="12"/>
      <c r="IL275" s="12"/>
      <c r="IM275" s="12"/>
      <c r="IN275" s="12"/>
      <c r="IO275" s="12"/>
      <c r="IP275" s="12"/>
      <c r="IQ275" s="12"/>
      <c r="IR275" s="12"/>
      <c r="IS275" s="12"/>
      <c r="IT275" s="12"/>
      <c r="IU275" s="12"/>
      <c r="IV275" s="12"/>
    </row>
    <row r="276" spans="1:256" s="7" customForma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  <c r="DD276" s="12"/>
      <c r="DE276" s="12"/>
      <c r="DF276" s="12"/>
      <c r="DG276" s="12"/>
      <c r="DH276" s="12"/>
      <c r="DI276" s="12"/>
      <c r="DJ276" s="12"/>
      <c r="DK276" s="12"/>
      <c r="DL276" s="12"/>
      <c r="DM276" s="12"/>
      <c r="DN276" s="12"/>
      <c r="DO276" s="12"/>
      <c r="DP276" s="12"/>
      <c r="DQ276" s="12"/>
      <c r="DR276" s="12"/>
      <c r="DS276" s="12"/>
      <c r="DT276" s="12"/>
      <c r="DU276" s="12"/>
      <c r="DV276" s="12"/>
      <c r="DW276" s="12"/>
      <c r="DX276" s="12"/>
      <c r="DY276" s="12"/>
      <c r="DZ276" s="12"/>
      <c r="EA276" s="12"/>
      <c r="EB276" s="12"/>
      <c r="EC276" s="12"/>
      <c r="ED276" s="12"/>
      <c r="EE276" s="12"/>
      <c r="EF276" s="12"/>
      <c r="EG276" s="12"/>
      <c r="EH276" s="12"/>
      <c r="EI276" s="12"/>
      <c r="EJ276" s="12"/>
      <c r="EK276" s="12"/>
      <c r="EL276" s="12"/>
      <c r="EM276" s="12"/>
      <c r="EN276" s="12"/>
      <c r="EO276" s="12"/>
      <c r="EP276" s="12"/>
      <c r="EQ276" s="12"/>
      <c r="ER276" s="12"/>
      <c r="ES276" s="12"/>
      <c r="ET276" s="12"/>
      <c r="EU276" s="12"/>
      <c r="EV276" s="12"/>
      <c r="EW276" s="12"/>
      <c r="EX276" s="12"/>
      <c r="EY276" s="12"/>
      <c r="EZ276" s="12"/>
      <c r="FA276" s="12"/>
      <c r="FB276" s="12"/>
      <c r="FC276" s="12"/>
      <c r="FD276" s="12"/>
      <c r="FE276" s="12"/>
      <c r="FF276" s="12"/>
      <c r="FG276" s="12"/>
      <c r="FH276" s="12"/>
      <c r="FI276" s="12"/>
      <c r="FJ276" s="12"/>
      <c r="FK276" s="12"/>
      <c r="FL276" s="12"/>
      <c r="FM276" s="12"/>
      <c r="FN276" s="12"/>
      <c r="FO276" s="12"/>
      <c r="FP276" s="12"/>
      <c r="FQ276" s="12"/>
      <c r="FR276" s="12"/>
      <c r="FS276" s="12"/>
      <c r="FT276" s="12"/>
      <c r="FU276" s="12"/>
      <c r="FV276" s="12"/>
      <c r="FW276" s="12"/>
      <c r="FX276" s="12"/>
      <c r="FY276" s="12"/>
      <c r="FZ276" s="12"/>
      <c r="GA276" s="12"/>
      <c r="GB276" s="12"/>
      <c r="GC276" s="12"/>
      <c r="GD276" s="12"/>
      <c r="GE276" s="12"/>
      <c r="GF276" s="12"/>
      <c r="GG276" s="12"/>
      <c r="GH276" s="12"/>
      <c r="GI276" s="12"/>
      <c r="GJ276" s="12"/>
      <c r="GK276" s="12"/>
      <c r="GL276" s="12"/>
      <c r="GM276" s="12"/>
      <c r="GN276" s="12"/>
      <c r="GO276" s="12"/>
      <c r="GP276" s="12"/>
      <c r="GQ276" s="12"/>
      <c r="GR276" s="12"/>
      <c r="GS276" s="12"/>
      <c r="GT276" s="12"/>
      <c r="GU276" s="12"/>
      <c r="GV276" s="12"/>
      <c r="GW276" s="12"/>
      <c r="GX276" s="12"/>
      <c r="GY276" s="12"/>
      <c r="GZ276" s="12"/>
      <c r="HA276" s="12"/>
      <c r="HB276" s="12"/>
      <c r="HC276" s="12"/>
      <c r="HD276" s="12"/>
      <c r="HE276" s="12"/>
      <c r="HF276" s="12"/>
      <c r="HG276" s="12"/>
      <c r="HH276" s="12"/>
      <c r="HI276" s="12"/>
      <c r="HJ276" s="12"/>
      <c r="HK276" s="12"/>
      <c r="HL276" s="12"/>
      <c r="HM276" s="12"/>
      <c r="HN276" s="12"/>
      <c r="HO276" s="12"/>
      <c r="HP276" s="12"/>
      <c r="HQ276" s="12"/>
      <c r="HR276" s="12"/>
      <c r="HS276" s="12"/>
      <c r="HT276" s="12"/>
      <c r="HU276" s="12"/>
      <c r="HV276" s="12"/>
      <c r="HW276" s="12"/>
      <c r="HX276" s="12"/>
      <c r="HY276" s="12"/>
      <c r="HZ276" s="12"/>
      <c r="IA276" s="12"/>
      <c r="IB276" s="12"/>
      <c r="IC276" s="12"/>
      <c r="ID276" s="12"/>
      <c r="IE276" s="12"/>
      <c r="IF276" s="12"/>
      <c r="IG276" s="12"/>
      <c r="IH276" s="12"/>
      <c r="II276" s="12"/>
      <c r="IJ276" s="12"/>
      <c r="IK276" s="12"/>
      <c r="IL276" s="12"/>
      <c r="IM276" s="12"/>
      <c r="IN276" s="12"/>
      <c r="IO276" s="12"/>
      <c r="IP276" s="12"/>
      <c r="IQ276" s="12"/>
      <c r="IR276" s="12"/>
      <c r="IS276" s="12"/>
      <c r="IT276" s="12"/>
      <c r="IU276" s="12"/>
      <c r="IV276" s="12"/>
    </row>
    <row r="277" spans="1:256" s="7" customForma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  <c r="DD277" s="12"/>
      <c r="DE277" s="12"/>
      <c r="DF277" s="12"/>
      <c r="DG277" s="12"/>
      <c r="DH277" s="12"/>
      <c r="DI277" s="12"/>
      <c r="DJ277" s="12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2"/>
      <c r="EZ277" s="12"/>
      <c r="FA277" s="12"/>
      <c r="FB277" s="12"/>
      <c r="FC277" s="12"/>
      <c r="FD277" s="12"/>
      <c r="FE277" s="12"/>
      <c r="FF277" s="12"/>
      <c r="FG277" s="12"/>
      <c r="FH277" s="12"/>
      <c r="FI277" s="12"/>
      <c r="FJ277" s="12"/>
      <c r="FK277" s="12"/>
      <c r="FL277" s="12"/>
      <c r="FM277" s="12"/>
      <c r="FN277" s="12"/>
      <c r="FO277" s="12"/>
      <c r="FP277" s="12"/>
      <c r="FQ277" s="12"/>
      <c r="FR277" s="12"/>
      <c r="FS277" s="12"/>
      <c r="FT277" s="12"/>
      <c r="FU277" s="12"/>
      <c r="FV277" s="12"/>
      <c r="FW277" s="12"/>
      <c r="FX277" s="12"/>
      <c r="FY277" s="12"/>
      <c r="FZ277" s="12"/>
      <c r="GA277" s="12"/>
      <c r="GB277" s="12"/>
      <c r="GC277" s="12"/>
      <c r="GD277" s="12"/>
      <c r="GE277" s="12"/>
      <c r="GF277" s="12"/>
      <c r="GG277" s="12"/>
      <c r="GH277" s="12"/>
      <c r="GI277" s="12"/>
      <c r="GJ277" s="12"/>
      <c r="GK277" s="12"/>
      <c r="GL277" s="12"/>
      <c r="GM277" s="12"/>
      <c r="GN277" s="12"/>
      <c r="GO277" s="12"/>
      <c r="GP277" s="12"/>
      <c r="GQ277" s="12"/>
      <c r="GR277" s="12"/>
      <c r="GS277" s="12"/>
      <c r="GT277" s="12"/>
      <c r="GU277" s="12"/>
      <c r="GV277" s="12"/>
      <c r="GW277" s="12"/>
      <c r="GX277" s="12"/>
      <c r="GY277" s="12"/>
      <c r="GZ277" s="12"/>
      <c r="HA277" s="12"/>
      <c r="HB277" s="12"/>
      <c r="HC277" s="12"/>
      <c r="HD277" s="12"/>
      <c r="HE277" s="12"/>
      <c r="HF277" s="12"/>
      <c r="HG277" s="12"/>
      <c r="HH277" s="12"/>
      <c r="HI277" s="12"/>
      <c r="HJ277" s="12"/>
      <c r="HK277" s="12"/>
      <c r="HL277" s="12"/>
      <c r="HM277" s="12"/>
      <c r="HN277" s="12"/>
      <c r="HO277" s="12"/>
      <c r="HP277" s="12"/>
      <c r="HQ277" s="12"/>
      <c r="HR277" s="12"/>
      <c r="HS277" s="12"/>
      <c r="HT277" s="12"/>
      <c r="HU277" s="12"/>
      <c r="HV277" s="12"/>
      <c r="HW277" s="12"/>
      <c r="HX277" s="12"/>
      <c r="HY277" s="12"/>
      <c r="HZ277" s="12"/>
      <c r="IA277" s="12"/>
      <c r="IB277" s="12"/>
      <c r="IC277" s="12"/>
      <c r="ID277" s="12"/>
      <c r="IE277" s="12"/>
      <c r="IF277" s="12"/>
      <c r="IG277" s="12"/>
      <c r="IH277" s="12"/>
      <c r="II277" s="12"/>
      <c r="IJ277" s="12"/>
      <c r="IK277" s="12"/>
      <c r="IL277" s="12"/>
      <c r="IM277" s="12"/>
      <c r="IN277" s="12"/>
      <c r="IO277" s="12"/>
      <c r="IP277" s="12"/>
      <c r="IQ277" s="12"/>
      <c r="IR277" s="12"/>
      <c r="IS277" s="12"/>
      <c r="IT277" s="12"/>
      <c r="IU277" s="12"/>
      <c r="IV277" s="12"/>
    </row>
    <row r="278" spans="1:256" s="7" customForma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  <c r="DD278" s="12"/>
      <c r="DE278" s="12"/>
      <c r="DF278" s="12"/>
      <c r="DG278" s="12"/>
      <c r="DH278" s="12"/>
      <c r="DI278" s="12"/>
      <c r="DJ278" s="12"/>
      <c r="DK278" s="12"/>
      <c r="DL278" s="12"/>
      <c r="DM278" s="12"/>
      <c r="DN278" s="12"/>
      <c r="DO278" s="12"/>
      <c r="DP278" s="12"/>
      <c r="DQ278" s="12"/>
      <c r="DR278" s="12"/>
      <c r="DS278" s="12"/>
      <c r="DT278" s="12"/>
      <c r="DU278" s="12"/>
      <c r="DV278" s="12"/>
      <c r="DW278" s="12"/>
      <c r="DX278" s="12"/>
      <c r="DY278" s="12"/>
      <c r="DZ278" s="12"/>
      <c r="EA278" s="12"/>
      <c r="EB278" s="12"/>
      <c r="EC278" s="12"/>
      <c r="ED278" s="12"/>
      <c r="EE278" s="12"/>
      <c r="EF278" s="12"/>
      <c r="EG278" s="12"/>
      <c r="EH278" s="12"/>
      <c r="EI278" s="12"/>
      <c r="EJ278" s="12"/>
      <c r="EK278" s="12"/>
      <c r="EL278" s="12"/>
      <c r="EM278" s="12"/>
      <c r="EN278" s="12"/>
      <c r="EO278" s="12"/>
      <c r="EP278" s="12"/>
      <c r="EQ278" s="12"/>
      <c r="ER278" s="12"/>
      <c r="ES278" s="12"/>
      <c r="ET278" s="12"/>
      <c r="EU278" s="12"/>
      <c r="EV278" s="12"/>
      <c r="EW278" s="12"/>
      <c r="EX278" s="12"/>
      <c r="EY278" s="12"/>
      <c r="EZ278" s="12"/>
      <c r="FA278" s="12"/>
      <c r="FB278" s="12"/>
      <c r="FC278" s="12"/>
      <c r="FD278" s="12"/>
      <c r="FE278" s="12"/>
      <c r="FF278" s="12"/>
      <c r="FG278" s="12"/>
      <c r="FH278" s="12"/>
      <c r="FI278" s="12"/>
      <c r="FJ278" s="12"/>
      <c r="FK278" s="12"/>
      <c r="FL278" s="12"/>
      <c r="FM278" s="12"/>
      <c r="FN278" s="12"/>
      <c r="FO278" s="12"/>
      <c r="FP278" s="12"/>
      <c r="FQ278" s="12"/>
      <c r="FR278" s="12"/>
      <c r="FS278" s="12"/>
      <c r="FT278" s="12"/>
      <c r="FU278" s="12"/>
      <c r="FV278" s="12"/>
      <c r="FW278" s="12"/>
      <c r="FX278" s="12"/>
      <c r="FY278" s="12"/>
      <c r="FZ278" s="12"/>
      <c r="GA278" s="12"/>
      <c r="GB278" s="12"/>
      <c r="GC278" s="12"/>
      <c r="GD278" s="12"/>
      <c r="GE278" s="12"/>
      <c r="GF278" s="12"/>
      <c r="GG278" s="12"/>
      <c r="GH278" s="12"/>
      <c r="GI278" s="12"/>
      <c r="GJ278" s="12"/>
      <c r="GK278" s="12"/>
      <c r="GL278" s="12"/>
      <c r="GM278" s="12"/>
      <c r="GN278" s="12"/>
      <c r="GO278" s="12"/>
      <c r="GP278" s="12"/>
      <c r="GQ278" s="12"/>
      <c r="GR278" s="12"/>
      <c r="GS278" s="12"/>
      <c r="GT278" s="12"/>
      <c r="GU278" s="12"/>
      <c r="GV278" s="12"/>
      <c r="GW278" s="12"/>
      <c r="GX278" s="12"/>
      <c r="GY278" s="12"/>
      <c r="GZ278" s="12"/>
      <c r="HA278" s="12"/>
      <c r="HB278" s="12"/>
      <c r="HC278" s="12"/>
      <c r="HD278" s="12"/>
      <c r="HE278" s="12"/>
      <c r="HF278" s="12"/>
      <c r="HG278" s="12"/>
      <c r="HH278" s="12"/>
      <c r="HI278" s="12"/>
      <c r="HJ278" s="12"/>
      <c r="HK278" s="12"/>
      <c r="HL278" s="12"/>
      <c r="HM278" s="12"/>
      <c r="HN278" s="12"/>
      <c r="HO278" s="12"/>
      <c r="HP278" s="12"/>
      <c r="HQ278" s="12"/>
      <c r="HR278" s="12"/>
      <c r="HS278" s="12"/>
      <c r="HT278" s="12"/>
      <c r="HU278" s="12"/>
      <c r="HV278" s="12"/>
      <c r="HW278" s="12"/>
      <c r="HX278" s="12"/>
      <c r="HY278" s="12"/>
      <c r="HZ278" s="12"/>
      <c r="IA278" s="12"/>
      <c r="IB278" s="12"/>
      <c r="IC278" s="12"/>
      <c r="ID278" s="12"/>
      <c r="IE278" s="12"/>
      <c r="IF278" s="12"/>
      <c r="IG278" s="12"/>
      <c r="IH278" s="12"/>
      <c r="II278" s="12"/>
      <c r="IJ278" s="12"/>
      <c r="IK278" s="12"/>
      <c r="IL278" s="12"/>
      <c r="IM278" s="12"/>
      <c r="IN278" s="12"/>
      <c r="IO278" s="12"/>
      <c r="IP278" s="12"/>
      <c r="IQ278" s="12"/>
      <c r="IR278" s="12"/>
      <c r="IS278" s="12"/>
      <c r="IT278" s="12"/>
      <c r="IU278" s="12"/>
      <c r="IV278" s="12"/>
    </row>
    <row r="279" spans="1:256" s="7" customForma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  <c r="DD279" s="12"/>
      <c r="DE279" s="12"/>
      <c r="DF279" s="12"/>
      <c r="DG279" s="12"/>
      <c r="DH279" s="12"/>
      <c r="DI279" s="12"/>
      <c r="DJ279" s="12"/>
      <c r="DK279" s="12"/>
      <c r="DL279" s="12"/>
      <c r="DM279" s="12"/>
      <c r="DN279" s="12"/>
      <c r="DO279" s="12"/>
      <c r="DP279" s="12"/>
      <c r="DQ279" s="12"/>
      <c r="DR279" s="12"/>
      <c r="DS279" s="12"/>
      <c r="DT279" s="12"/>
      <c r="DU279" s="12"/>
      <c r="DV279" s="12"/>
      <c r="DW279" s="12"/>
      <c r="DX279" s="12"/>
      <c r="DY279" s="12"/>
      <c r="DZ279" s="12"/>
      <c r="EA279" s="12"/>
      <c r="EB279" s="12"/>
      <c r="EC279" s="12"/>
      <c r="ED279" s="12"/>
      <c r="EE279" s="12"/>
      <c r="EF279" s="12"/>
      <c r="EG279" s="12"/>
      <c r="EH279" s="12"/>
      <c r="EI279" s="12"/>
      <c r="EJ279" s="12"/>
      <c r="EK279" s="12"/>
      <c r="EL279" s="12"/>
      <c r="EM279" s="12"/>
      <c r="EN279" s="12"/>
      <c r="EO279" s="12"/>
      <c r="EP279" s="12"/>
      <c r="EQ279" s="12"/>
      <c r="ER279" s="12"/>
      <c r="ES279" s="12"/>
      <c r="ET279" s="12"/>
      <c r="EU279" s="12"/>
      <c r="EV279" s="12"/>
      <c r="EW279" s="12"/>
      <c r="EX279" s="12"/>
      <c r="EY279" s="12"/>
      <c r="EZ279" s="12"/>
      <c r="FA279" s="12"/>
      <c r="FB279" s="12"/>
      <c r="FC279" s="12"/>
      <c r="FD279" s="12"/>
      <c r="FE279" s="12"/>
      <c r="FF279" s="12"/>
      <c r="FG279" s="12"/>
      <c r="FH279" s="12"/>
      <c r="FI279" s="12"/>
      <c r="FJ279" s="12"/>
      <c r="FK279" s="12"/>
      <c r="FL279" s="12"/>
      <c r="FM279" s="12"/>
      <c r="FN279" s="12"/>
      <c r="FO279" s="12"/>
      <c r="FP279" s="12"/>
      <c r="FQ279" s="12"/>
      <c r="FR279" s="12"/>
      <c r="FS279" s="12"/>
      <c r="FT279" s="12"/>
      <c r="FU279" s="12"/>
      <c r="FV279" s="12"/>
      <c r="FW279" s="12"/>
      <c r="FX279" s="12"/>
      <c r="FY279" s="12"/>
      <c r="FZ279" s="12"/>
      <c r="GA279" s="12"/>
      <c r="GB279" s="12"/>
      <c r="GC279" s="12"/>
      <c r="GD279" s="12"/>
      <c r="GE279" s="12"/>
      <c r="GF279" s="12"/>
      <c r="GG279" s="12"/>
      <c r="GH279" s="12"/>
      <c r="GI279" s="12"/>
      <c r="GJ279" s="12"/>
      <c r="GK279" s="12"/>
      <c r="GL279" s="12"/>
      <c r="GM279" s="12"/>
      <c r="GN279" s="12"/>
      <c r="GO279" s="12"/>
      <c r="GP279" s="12"/>
      <c r="GQ279" s="12"/>
      <c r="GR279" s="12"/>
      <c r="GS279" s="12"/>
      <c r="GT279" s="12"/>
      <c r="GU279" s="12"/>
      <c r="GV279" s="12"/>
      <c r="GW279" s="12"/>
      <c r="GX279" s="12"/>
      <c r="GY279" s="12"/>
      <c r="GZ279" s="12"/>
      <c r="HA279" s="12"/>
      <c r="HB279" s="12"/>
      <c r="HC279" s="12"/>
      <c r="HD279" s="12"/>
      <c r="HE279" s="12"/>
      <c r="HF279" s="12"/>
      <c r="HG279" s="12"/>
      <c r="HH279" s="12"/>
      <c r="HI279" s="12"/>
      <c r="HJ279" s="12"/>
      <c r="HK279" s="12"/>
      <c r="HL279" s="12"/>
      <c r="HM279" s="12"/>
      <c r="HN279" s="12"/>
      <c r="HO279" s="12"/>
      <c r="HP279" s="12"/>
      <c r="HQ279" s="12"/>
      <c r="HR279" s="12"/>
      <c r="HS279" s="12"/>
      <c r="HT279" s="12"/>
      <c r="HU279" s="12"/>
      <c r="HV279" s="12"/>
      <c r="HW279" s="12"/>
      <c r="HX279" s="12"/>
      <c r="HY279" s="12"/>
      <c r="HZ279" s="12"/>
      <c r="IA279" s="12"/>
      <c r="IB279" s="12"/>
      <c r="IC279" s="12"/>
      <c r="ID279" s="12"/>
      <c r="IE279" s="12"/>
      <c r="IF279" s="12"/>
      <c r="IG279" s="12"/>
      <c r="IH279" s="12"/>
      <c r="II279" s="12"/>
      <c r="IJ279" s="12"/>
      <c r="IK279" s="12"/>
      <c r="IL279" s="12"/>
      <c r="IM279" s="12"/>
      <c r="IN279" s="12"/>
      <c r="IO279" s="12"/>
      <c r="IP279" s="12"/>
      <c r="IQ279" s="12"/>
      <c r="IR279" s="12"/>
      <c r="IS279" s="12"/>
      <c r="IT279" s="12"/>
      <c r="IU279" s="12"/>
      <c r="IV279" s="12"/>
    </row>
    <row r="280" spans="1:256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3"/>
      <c r="IH280" s="13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3"/>
    </row>
    <row r="281" spans="1:256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3"/>
      <c r="IH281" s="13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3"/>
    </row>
    <row r="282" spans="1:256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3"/>
      <c r="IH282" s="13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3"/>
    </row>
    <row r="283" spans="1:256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3"/>
      <c r="IH283" s="13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3"/>
    </row>
    <row r="284" spans="1:256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</row>
    <row r="285" spans="1:256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</row>
    <row r="286" spans="1:256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</row>
    <row r="287" spans="1:256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</row>
    <row r="288" spans="1:256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</row>
    <row r="289" spans="1:256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3"/>
      <c r="IH289" s="13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3"/>
    </row>
    <row r="290" spans="1:256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3"/>
      <c r="IH290" s="13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3"/>
    </row>
    <row r="291" spans="1:256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3"/>
      <c r="IH291" s="13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3"/>
    </row>
    <row r="292" spans="1:256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3"/>
      <c r="IH292" s="13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3"/>
    </row>
    <row r="293" spans="1:256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</row>
    <row r="294" spans="1:256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</row>
    <row r="295" spans="1:256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</row>
    <row r="296" spans="1:256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</row>
    <row r="297" spans="1:256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  <c r="IG297" s="13"/>
      <c r="IH297" s="13"/>
      <c r="II297" s="13"/>
      <c r="IJ297" s="13"/>
      <c r="IK297" s="13"/>
      <c r="IL297" s="13"/>
      <c r="IM297" s="13"/>
      <c r="IN297" s="13"/>
      <c r="IO297" s="13"/>
      <c r="IP297" s="13"/>
      <c r="IQ297" s="13"/>
      <c r="IR297" s="13"/>
      <c r="IS297" s="13"/>
      <c r="IT297" s="13"/>
      <c r="IU297" s="13"/>
      <c r="IV297" s="13"/>
    </row>
    <row r="298" spans="1:256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3"/>
      <c r="GI298" s="13"/>
      <c r="GJ298" s="13"/>
      <c r="GK298" s="13"/>
      <c r="GL298" s="13"/>
      <c r="GM298" s="13"/>
      <c r="GN298" s="13"/>
      <c r="GO298" s="13"/>
      <c r="GP298" s="13"/>
      <c r="GQ298" s="13"/>
      <c r="GR298" s="13"/>
      <c r="GS298" s="13"/>
      <c r="GT298" s="13"/>
      <c r="GU298" s="13"/>
      <c r="GV298" s="13"/>
      <c r="GW298" s="13"/>
      <c r="GX298" s="13"/>
      <c r="GY298" s="13"/>
      <c r="GZ298" s="13"/>
      <c r="HA298" s="13"/>
      <c r="HB298" s="13"/>
      <c r="HC298" s="13"/>
      <c r="HD298" s="13"/>
      <c r="HE298" s="13"/>
      <c r="HF298" s="13"/>
      <c r="HG298" s="13"/>
      <c r="HH298" s="13"/>
      <c r="HI298" s="13"/>
      <c r="HJ298" s="13"/>
      <c r="HK298" s="13"/>
      <c r="HL298" s="13"/>
      <c r="HM298" s="13"/>
      <c r="HN298" s="13"/>
      <c r="HO298" s="13"/>
      <c r="HP298" s="13"/>
      <c r="HQ298" s="13"/>
      <c r="HR298" s="13"/>
      <c r="HS298" s="13"/>
      <c r="HT298" s="13"/>
      <c r="HU298" s="13"/>
      <c r="HV298" s="13"/>
      <c r="HW298" s="13"/>
      <c r="HX298" s="13"/>
      <c r="HY298" s="13"/>
      <c r="HZ298" s="13"/>
      <c r="IA298" s="13"/>
      <c r="IB298" s="13"/>
      <c r="IC298" s="13"/>
      <c r="ID298" s="13"/>
      <c r="IE298" s="13"/>
      <c r="IF298" s="13"/>
      <c r="IG298" s="13"/>
      <c r="IH298" s="13"/>
      <c r="II298" s="13"/>
      <c r="IJ298" s="13"/>
      <c r="IK298" s="13"/>
      <c r="IL298" s="13"/>
      <c r="IM298" s="13"/>
      <c r="IN298" s="13"/>
      <c r="IO298" s="13"/>
      <c r="IP298" s="13"/>
      <c r="IQ298" s="13"/>
      <c r="IR298" s="13"/>
      <c r="IS298" s="13"/>
      <c r="IT298" s="13"/>
      <c r="IU298" s="13"/>
      <c r="IV298" s="13"/>
    </row>
    <row r="299" spans="1:256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/>
      <c r="HD299" s="13"/>
      <c r="HE299" s="13"/>
      <c r="HF299" s="13"/>
      <c r="HG299" s="13"/>
      <c r="HH299" s="13"/>
      <c r="HI299" s="13"/>
      <c r="HJ299" s="13"/>
      <c r="HK299" s="13"/>
      <c r="HL299" s="13"/>
      <c r="HM299" s="13"/>
      <c r="HN299" s="13"/>
      <c r="HO299" s="13"/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  <c r="IB299" s="13"/>
      <c r="IC299" s="13"/>
      <c r="ID299" s="13"/>
      <c r="IE299" s="13"/>
      <c r="IF299" s="13"/>
      <c r="IG299" s="13"/>
      <c r="IH299" s="13"/>
      <c r="II299" s="13"/>
      <c r="IJ299" s="13"/>
      <c r="IK299" s="13"/>
      <c r="IL299" s="13"/>
      <c r="IM299" s="13"/>
      <c r="IN299" s="13"/>
      <c r="IO299" s="13"/>
      <c r="IP299" s="13"/>
      <c r="IQ299" s="13"/>
      <c r="IR299" s="13"/>
      <c r="IS299" s="13"/>
      <c r="IT299" s="13"/>
      <c r="IU299" s="13"/>
      <c r="IV299" s="13"/>
    </row>
    <row r="300" spans="1:256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</row>
    <row r="301" spans="1:256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3"/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3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3"/>
    </row>
    <row r="302" spans="1:256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</row>
    <row r="303" spans="1:256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</row>
    <row r="304" spans="1:256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</row>
    <row r="305" spans="1:256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</row>
    <row r="306" spans="1:256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</row>
    <row r="307" spans="1:256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3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3"/>
      <c r="GX307" s="13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3"/>
      <c r="HO307" s="13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3"/>
      <c r="IG307" s="13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3"/>
    </row>
    <row r="308" spans="1:256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3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3"/>
      <c r="GX308" s="13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3"/>
      <c r="HO308" s="13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3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3"/>
    </row>
    <row r="309" spans="1:256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3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3"/>
      <c r="GX309" s="13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3"/>
      <c r="HO309" s="13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3"/>
      <c r="IG309" s="13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3"/>
    </row>
    <row r="310" spans="1:256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  <c r="IG310" s="13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3"/>
    </row>
    <row r="311" spans="1:256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</row>
    <row r="312" spans="1:256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</row>
    <row r="313" spans="1:256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</row>
    <row r="314" spans="1:256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</row>
    <row r="315" spans="1:256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</row>
    <row r="316" spans="1:256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3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3"/>
      <c r="GX316" s="13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3"/>
      <c r="HO316" s="13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3"/>
      <c r="IG316" s="13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3"/>
    </row>
    <row r="317" spans="1:256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3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3"/>
      <c r="GX317" s="13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3"/>
      <c r="HO317" s="13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3"/>
      <c r="IG317" s="13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3"/>
    </row>
    <row r="318" spans="1:256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3"/>
      <c r="HO318" s="13"/>
      <c r="HP318" s="13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3"/>
      <c r="ID318" s="13"/>
      <c r="IE318" s="13"/>
      <c r="IF318" s="13"/>
      <c r="IG318" s="13"/>
      <c r="IH318" s="13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3"/>
      <c r="IU318" s="13"/>
      <c r="IV318" s="13"/>
    </row>
    <row r="319" spans="1:256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3"/>
      <c r="GI319" s="13"/>
      <c r="GJ319" s="13"/>
      <c r="GK319" s="13"/>
      <c r="GL319" s="13"/>
      <c r="GM319" s="13"/>
      <c r="GN319" s="13"/>
      <c r="GO319" s="13"/>
      <c r="GP319" s="13"/>
      <c r="GQ319" s="13"/>
      <c r="GR319" s="13"/>
      <c r="GS319" s="13"/>
      <c r="GT319" s="13"/>
      <c r="GU319" s="13"/>
      <c r="GV319" s="13"/>
      <c r="GW319" s="13"/>
      <c r="GX319" s="13"/>
      <c r="GY319" s="13"/>
      <c r="GZ319" s="13"/>
      <c r="HA319" s="13"/>
      <c r="HB319" s="13"/>
      <c r="HC319" s="13"/>
      <c r="HD319" s="13"/>
      <c r="HE319" s="13"/>
      <c r="HF319" s="13"/>
      <c r="HG319" s="13"/>
      <c r="HH319" s="13"/>
      <c r="HI319" s="13"/>
      <c r="HJ319" s="13"/>
      <c r="HK319" s="13"/>
      <c r="HL319" s="13"/>
      <c r="HM319" s="13"/>
      <c r="HN319" s="13"/>
      <c r="HO319" s="13"/>
      <c r="HP319" s="13"/>
      <c r="HQ319" s="13"/>
      <c r="HR319" s="13"/>
      <c r="HS319" s="13"/>
      <c r="HT319" s="13"/>
      <c r="HU319" s="13"/>
      <c r="HV319" s="13"/>
      <c r="HW319" s="13"/>
      <c r="HX319" s="13"/>
      <c r="HY319" s="13"/>
      <c r="HZ319" s="13"/>
      <c r="IA319" s="13"/>
      <c r="IB319" s="13"/>
      <c r="IC319" s="13"/>
      <c r="ID319" s="13"/>
      <c r="IE319" s="13"/>
      <c r="IF319" s="13"/>
      <c r="IG319" s="13"/>
      <c r="IH319" s="13"/>
      <c r="II319" s="13"/>
      <c r="IJ319" s="13"/>
      <c r="IK319" s="13"/>
      <c r="IL319" s="13"/>
      <c r="IM319" s="13"/>
      <c r="IN319" s="13"/>
      <c r="IO319" s="13"/>
      <c r="IP319" s="13"/>
      <c r="IQ319" s="13"/>
      <c r="IR319" s="13"/>
      <c r="IS319" s="13"/>
      <c r="IT319" s="13"/>
      <c r="IU319" s="13"/>
      <c r="IV319" s="13"/>
    </row>
    <row r="320" spans="1:256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  <c r="IG320" s="13"/>
      <c r="IH320" s="13"/>
      <c r="II320" s="13"/>
      <c r="IJ320" s="13"/>
      <c r="IK320" s="13"/>
      <c r="IL320" s="13"/>
      <c r="IM320" s="13"/>
      <c r="IN320" s="13"/>
      <c r="IO320" s="13"/>
      <c r="IP320" s="13"/>
      <c r="IQ320" s="13"/>
      <c r="IR320" s="13"/>
      <c r="IS320" s="13"/>
      <c r="IT320" s="13"/>
      <c r="IU320" s="13"/>
      <c r="IV320" s="13"/>
    </row>
    <row r="321" spans="1:256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</row>
    <row r="322" spans="1:256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</row>
    <row r="323" spans="1:256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</row>
    <row r="324" spans="1:256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  <c r="IG324" s="13"/>
      <c r="IH324" s="13"/>
      <c r="II324" s="13"/>
      <c r="IJ324" s="13"/>
      <c r="IK324" s="13"/>
      <c r="IL324" s="13"/>
      <c r="IM324" s="13"/>
      <c r="IN324" s="13"/>
      <c r="IO324" s="13"/>
      <c r="IP324" s="13"/>
      <c r="IQ324" s="13"/>
      <c r="IR324" s="13"/>
      <c r="IS324" s="13"/>
      <c r="IT324" s="13"/>
      <c r="IU324" s="13"/>
      <c r="IV324" s="13"/>
    </row>
    <row r="325" spans="1:256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3"/>
      <c r="GV325" s="13"/>
      <c r="GW325" s="13"/>
      <c r="GX325" s="13"/>
      <c r="GY325" s="13"/>
      <c r="GZ325" s="13"/>
      <c r="HA325" s="13"/>
      <c r="HB325" s="13"/>
      <c r="HC325" s="13"/>
      <c r="HD325" s="13"/>
      <c r="HE325" s="13"/>
      <c r="HF325" s="13"/>
      <c r="HG325" s="13"/>
      <c r="HH325" s="13"/>
      <c r="HI325" s="13"/>
      <c r="HJ325" s="13"/>
      <c r="HK325" s="13"/>
      <c r="HL325" s="13"/>
      <c r="HM325" s="13"/>
      <c r="HN325" s="13"/>
      <c r="HO325" s="13"/>
      <c r="HP325" s="13"/>
      <c r="HQ325" s="13"/>
      <c r="HR325" s="13"/>
      <c r="HS325" s="13"/>
      <c r="HT325" s="13"/>
      <c r="HU325" s="13"/>
      <c r="HV325" s="13"/>
      <c r="HW325" s="13"/>
      <c r="HX325" s="13"/>
      <c r="HY325" s="13"/>
      <c r="HZ325" s="13"/>
      <c r="IA325" s="13"/>
      <c r="IB325" s="13"/>
      <c r="IC325" s="13"/>
      <c r="ID325" s="13"/>
      <c r="IE325" s="13"/>
      <c r="IF325" s="13"/>
      <c r="IG325" s="13"/>
      <c r="IH325" s="13"/>
      <c r="II325" s="13"/>
      <c r="IJ325" s="13"/>
      <c r="IK325" s="13"/>
      <c r="IL325" s="13"/>
      <c r="IM325" s="13"/>
      <c r="IN325" s="13"/>
      <c r="IO325" s="13"/>
      <c r="IP325" s="13"/>
      <c r="IQ325" s="13"/>
      <c r="IR325" s="13"/>
      <c r="IS325" s="13"/>
      <c r="IT325" s="13"/>
      <c r="IU325" s="13"/>
      <c r="IV325" s="13"/>
    </row>
    <row r="326" spans="1:256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3"/>
      <c r="GV326" s="13"/>
      <c r="GW326" s="13"/>
      <c r="GX326" s="13"/>
      <c r="GY326" s="13"/>
      <c r="GZ326" s="13"/>
      <c r="HA326" s="13"/>
      <c r="HB326" s="13"/>
      <c r="HC326" s="13"/>
      <c r="HD326" s="13"/>
      <c r="HE326" s="13"/>
      <c r="HF326" s="13"/>
      <c r="HG326" s="13"/>
      <c r="HH326" s="13"/>
      <c r="HI326" s="13"/>
      <c r="HJ326" s="13"/>
      <c r="HK326" s="13"/>
      <c r="HL326" s="13"/>
      <c r="HM326" s="13"/>
      <c r="HN326" s="13"/>
      <c r="HO326" s="13"/>
      <c r="HP326" s="13"/>
      <c r="HQ326" s="13"/>
      <c r="HR326" s="13"/>
      <c r="HS326" s="13"/>
      <c r="HT326" s="13"/>
      <c r="HU326" s="13"/>
      <c r="HV326" s="13"/>
      <c r="HW326" s="13"/>
      <c r="HX326" s="13"/>
      <c r="HY326" s="13"/>
      <c r="HZ326" s="13"/>
      <c r="IA326" s="13"/>
      <c r="IB326" s="13"/>
      <c r="IC326" s="13"/>
      <c r="ID326" s="13"/>
      <c r="IE326" s="13"/>
      <c r="IF326" s="13"/>
      <c r="IG326" s="13"/>
      <c r="IH326" s="13"/>
      <c r="II326" s="13"/>
      <c r="IJ326" s="13"/>
      <c r="IK326" s="13"/>
      <c r="IL326" s="13"/>
      <c r="IM326" s="13"/>
      <c r="IN326" s="13"/>
      <c r="IO326" s="13"/>
      <c r="IP326" s="13"/>
      <c r="IQ326" s="13"/>
      <c r="IR326" s="13"/>
      <c r="IS326" s="13"/>
      <c r="IT326" s="13"/>
      <c r="IU326" s="13"/>
      <c r="IV326" s="13"/>
    </row>
    <row r="327" spans="1:256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3"/>
      <c r="GI327" s="13"/>
      <c r="GJ327" s="13"/>
      <c r="GK327" s="13"/>
      <c r="GL327" s="13"/>
      <c r="GM327" s="13"/>
      <c r="GN327" s="13"/>
      <c r="GO327" s="13"/>
      <c r="GP327" s="13"/>
      <c r="GQ327" s="13"/>
      <c r="GR327" s="13"/>
      <c r="GS327" s="13"/>
      <c r="GT327" s="13"/>
      <c r="GU327" s="13"/>
      <c r="GV327" s="13"/>
      <c r="GW327" s="13"/>
      <c r="GX327" s="13"/>
      <c r="GY327" s="13"/>
      <c r="GZ327" s="13"/>
      <c r="HA327" s="13"/>
      <c r="HB327" s="13"/>
      <c r="HC327" s="13"/>
      <c r="HD327" s="13"/>
      <c r="HE327" s="13"/>
      <c r="HF327" s="13"/>
      <c r="HG327" s="13"/>
      <c r="HH327" s="13"/>
      <c r="HI327" s="13"/>
      <c r="HJ327" s="13"/>
      <c r="HK327" s="13"/>
      <c r="HL327" s="13"/>
      <c r="HM327" s="13"/>
      <c r="HN327" s="13"/>
      <c r="HO327" s="13"/>
      <c r="HP327" s="13"/>
      <c r="HQ327" s="13"/>
      <c r="HR327" s="13"/>
      <c r="HS327" s="13"/>
      <c r="HT327" s="13"/>
      <c r="HU327" s="13"/>
      <c r="HV327" s="13"/>
      <c r="HW327" s="13"/>
      <c r="HX327" s="13"/>
      <c r="HY327" s="13"/>
      <c r="HZ327" s="13"/>
      <c r="IA327" s="13"/>
      <c r="IB327" s="13"/>
      <c r="IC327" s="13"/>
      <c r="ID327" s="13"/>
      <c r="IE327" s="13"/>
      <c r="IF327" s="13"/>
      <c r="IG327" s="13"/>
      <c r="IH327" s="13"/>
      <c r="II327" s="13"/>
      <c r="IJ327" s="13"/>
      <c r="IK327" s="13"/>
      <c r="IL327" s="13"/>
      <c r="IM327" s="13"/>
      <c r="IN327" s="13"/>
      <c r="IO327" s="13"/>
      <c r="IP327" s="13"/>
      <c r="IQ327" s="13"/>
      <c r="IR327" s="13"/>
      <c r="IS327" s="13"/>
      <c r="IT327" s="13"/>
      <c r="IU327" s="13"/>
      <c r="IV327" s="13"/>
    </row>
    <row r="328" spans="1:256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3"/>
      <c r="GI328" s="13"/>
      <c r="GJ328" s="13"/>
      <c r="GK328" s="13"/>
      <c r="GL328" s="13"/>
      <c r="GM328" s="13"/>
      <c r="GN328" s="13"/>
      <c r="GO328" s="13"/>
      <c r="GP328" s="13"/>
      <c r="GQ328" s="13"/>
      <c r="GR328" s="13"/>
      <c r="GS328" s="13"/>
      <c r="GT328" s="13"/>
      <c r="GU328" s="13"/>
      <c r="GV328" s="13"/>
      <c r="GW328" s="13"/>
      <c r="GX328" s="13"/>
      <c r="GY328" s="13"/>
      <c r="GZ328" s="13"/>
      <c r="HA328" s="13"/>
      <c r="HB328" s="13"/>
      <c r="HC328" s="13"/>
      <c r="HD328" s="13"/>
      <c r="HE328" s="13"/>
      <c r="HF328" s="13"/>
      <c r="HG328" s="13"/>
      <c r="HH328" s="13"/>
      <c r="HI328" s="13"/>
      <c r="HJ328" s="13"/>
      <c r="HK328" s="13"/>
      <c r="HL328" s="13"/>
      <c r="HM328" s="13"/>
      <c r="HN328" s="13"/>
      <c r="HO328" s="13"/>
      <c r="HP328" s="13"/>
      <c r="HQ328" s="13"/>
      <c r="HR328" s="13"/>
      <c r="HS328" s="13"/>
      <c r="HT328" s="13"/>
      <c r="HU328" s="13"/>
      <c r="HV328" s="13"/>
      <c r="HW328" s="13"/>
      <c r="HX328" s="13"/>
      <c r="HY328" s="13"/>
      <c r="HZ328" s="13"/>
      <c r="IA328" s="13"/>
      <c r="IB328" s="13"/>
      <c r="IC328" s="13"/>
      <c r="ID328" s="13"/>
      <c r="IE328" s="13"/>
      <c r="IF328" s="13"/>
      <c r="IG328" s="13"/>
      <c r="IH328" s="13"/>
      <c r="II328" s="13"/>
      <c r="IJ328" s="13"/>
      <c r="IK328" s="13"/>
      <c r="IL328" s="13"/>
      <c r="IM328" s="13"/>
      <c r="IN328" s="13"/>
      <c r="IO328" s="13"/>
      <c r="IP328" s="13"/>
      <c r="IQ328" s="13"/>
      <c r="IR328" s="13"/>
      <c r="IS328" s="13"/>
      <c r="IT328" s="13"/>
      <c r="IU328" s="13"/>
      <c r="IV328" s="13"/>
    </row>
    <row r="329" spans="1:256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/>
      <c r="HD329" s="13"/>
      <c r="HE329" s="13"/>
      <c r="HF329" s="13"/>
      <c r="HG329" s="13"/>
      <c r="HH329" s="13"/>
      <c r="HI329" s="13"/>
      <c r="HJ329" s="13"/>
      <c r="HK329" s="13"/>
      <c r="HL329" s="13"/>
      <c r="HM329" s="13"/>
      <c r="HN329" s="13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/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  <c r="IV329" s="13"/>
    </row>
    <row r="330" spans="1:256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3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  <c r="IB330" s="13"/>
      <c r="IC330" s="13"/>
      <c r="ID330" s="13"/>
      <c r="IE330" s="13"/>
      <c r="IF330" s="13"/>
      <c r="IG330" s="13"/>
      <c r="IH330" s="13"/>
      <c r="II330" s="13"/>
      <c r="IJ330" s="13"/>
      <c r="IK330" s="13"/>
      <c r="IL330" s="13"/>
      <c r="IM330" s="13"/>
      <c r="IN330" s="13"/>
      <c r="IO330" s="13"/>
      <c r="IP330" s="13"/>
      <c r="IQ330" s="13"/>
      <c r="IR330" s="13"/>
      <c r="IS330" s="13"/>
      <c r="IT330" s="13"/>
      <c r="IU330" s="13"/>
      <c r="IV330" s="13"/>
    </row>
    <row r="331" spans="1:256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/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  <c r="IV331" s="13"/>
    </row>
    <row r="332" spans="1:256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3"/>
      <c r="HF332" s="13"/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3"/>
      <c r="IM332" s="13"/>
      <c r="IN332" s="13"/>
      <c r="IO332" s="13"/>
      <c r="IP332" s="13"/>
      <c r="IQ332" s="13"/>
      <c r="IR332" s="13"/>
      <c r="IS332" s="13"/>
      <c r="IT332" s="13"/>
      <c r="IU332" s="13"/>
      <c r="IV332" s="13"/>
    </row>
    <row r="333" spans="1:256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  <c r="IV333" s="13"/>
    </row>
    <row r="334" spans="1:256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3"/>
      <c r="GI334" s="13"/>
      <c r="GJ334" s="13"/>
      <c r="GK334" s="13"/>
      <c r="GL334" s="13"/>
      <c r="GM334" s="13"/>
      <c r="GN334" s="13"/>
      <c r="GO334" s="13"/>
      <c r="GP334" s="13"/>
      <c r="GQ334" s="13"/>
      <c r="GR334" s="13"/>
      <c r="GS334" s="13"/>
      <c r="GT334" s="13"/>
      <c r="GU334" s="13"/>
      <c r="GV334" s="13"/>
      <c r="GW334" s="13"/>
      <c r="GX334" s="13"/>
      <c r="GY334" s="13"/>
      <c r="GZ334" s="13"/>
      <c r="HA334" s="13"/>
      <c r="HB334" s="13"/>
      <c r="HC334" s="13"/>
      <c r="HD334" s="13"/>
      <c r="HE334" s="13"/>
      <c r="HF334" s="13"/>
      <c r="HG334" s="13"/>
      <c r="HH334" s="13"/>
      <c r="HI334" s="13"/>
      <c r="HJ334" s="13"/>
      <c r="HK334" s="13"/>
      <c r="HL334" s="13"/>
      <c r="HM334" s="13"/>
      <c r="HN334" s="13"/>
      <c r="HO334" s="13"/>
      <c r="HP334" s="13"/>
      <c r="HQ334" s="13"/>
      <c r="HR334" s="13"/>
      <c r="HS334" s="13"/>
      <c r="HT334" s="13"/>
      <c r="HU334" s="13"/>
      <c r="HV334" s="13"/>
      <c r="HW334" s="13"/>
      <c r="HX334" s="13"/>
      <c r="HY334" s="13"/>
      <c r="HZ334" s="13"/>
      <c r="IA334" s="13"/>
      <c r="IB334" s="13"/>
      <c r="IC334" s="13"/>
      <c r="ID334" s="13"/>
      <c r="IE334" s="13"/>
      <c r="IF334" s="13"/>
      <c r="IG334" s="13"/>
      <c r="IH334" s="13"/>
      <c r="II334" s="13"/>
      <c r="IJ334" s="13"/>
      <c r="IK334" s="13"/>
      <c r="IL334" s="13"/>
      <c r="IM334" s="13"/>
      <c r="IN334" s="13"/>
      <c r="IO334" s="13"/>
      <c r="IP334" s="13"/>
      <c r="IQ334" s="13"/>
      <c r="IR334" s="13"/>
      <c r="IS334" s="13"/>
      <c r="IT334" s="13"/>
      <c r="IU334" s="13"/>
      <c r="IV334" s="13"/>
    </row>
    <row r="335" spans="1:256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/>
      <c r="HN335" s="13"/>
      <c r="HO335" s="13"/>
      <c r="HP335" s="13"/>
      <c r="HQ335" s="13"/>
      <c r="HR335" s="13"/>
      <c r="HS335" s="13"/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/>
      <c r="IL335" s="13"/>
      <c r="IM335" s="13"/>
      <c r="IN335" s="13"/>
      <c r="IO335" s="13"/>
      <c r="IP335" s="13"/>
      <c r="IQ335" s="13"/>
      <c r="IR335" s="13"/>
      <c r="IS335" s="13"/>
      <c r="IT335" s="13"/>
      <c r="IU335" s="13"/>
      <c r="IV335" s="13"/>
    </row>
    <row r="336" spans="1:256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</row>
    <row r="337" spans="16:256"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</row>
    <row r="338" spans="16:256"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3"/>
      <c r="IQ338" s="13"/>
      <c r="IR338" s="13"/>
      <c r="IS338" s="13"/>
      <c r="IT338" s="13"/>
      <c r="IU338" s="13"/>
      <c r="IV338" s="13"/>
    </row>
    <row r="339" spans="16:256"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  <c r="IV339" s="13"/>
    </row>
    <row r="340" spans="16:256"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3"/>
      <c r="IQ340" s="13"/>
      <c r="IR340" s="13"/>
      <c r="IS340" s="13"/>
      <c r="IT340" s="13"/>
      <c r="IU340" s="13"/>
      <c r="IV340" s="13"/>
    </row>
  </sheetData>
  <mergeCells count="62">
    <mergeCell ref="B243:P243"/>
    <mergeCell ref="A6:O6"/>
    <mergeCell ref="A222:B222"/>
    <mergeCell ref="A240:B240"/>
    <mergeCell ref="A241:B241"/>
    <mergeCell ref="A185:B185"/>
    <mergeCell ref="A186:B186"/>
    <mergeCell ref="A198:B198"/>
    <mergeCell ref="A199:B199"/>
    <mergeCell ref="A221:B221"/>
    <mergeCell ref="A151:B151"/>
    <mergeCell ref="A167:B167"/>
    <mergeCell ref="A168:B168"/>
    <mergeCell ref="A178:B178"/>
    <mergeCell ref="A179:B179"/>
    <mergeCell ref="A119:B119"/>
    <mergeCell ref="A120:B120"/>
    <mergeCell ref="A132:B132"/>
    <mergeCell ref="A133:B133"/>
    <mergeCell ref="A150:B150"/>
    <mergeCell ref="A72:B72"/>
    <mergeCell ref="A76:B76"/>
    <mergeCell ref="A77:B77"/>
    <mergeCell ref="A106:B106"/>
    <mergeCell ref="A107:B107"/>
    <mergeCell ref="A47:B47"/>
    <mergeCell ref="A48:B48"/>
    <mergeCell ref="A66:B66"/>
    <mergeCell ref="A67:B67"/>
    <mergeCell ref="A71:B71"/>
    <mergeCell ref="A18:B18"/>
    <mergeCell ref="A29:B29"/>
    <mergeCell ref="A30:B30"/>
    <mergeCell ref="A34:B34"/>
    <mergeCell ref="A35:B35"/>
    <mergeCell ref="F10:F11"/>
    <mergeCell ref="A13:B13"/>
    <mergeCell ref="A17:B17"/>
    <mergeCell ref="A7:A11"/>
    <mergeCell ref="B7:B11"/>
    <mergeCell ref="C7:C11"/>
    <mergeCell ref="D7:F9"/>
    <mergeCell ref="K8:K11"/>
    <mergeCell ref="G7:I9"/>
    <mergeCell ref="D10:D11"/>
    <mergeCell ref="H10:H11"/>
    <mergeCell ref="L9:N9"/>
    <mergeCell ref="O9:O11"/>
    <mergeCell ref="L10:L11"/>
    <mergeCell ref="M10:M11"/>
    <mergeCell ref="N10:N11"/>
    <mergeCell ref="E10:E11"/>
    <mergeCell ref="L8:O8"/>
    <mergeCell ref="G10:G11"/>
    <mergeCell ref="A1:O1"/>
    <mergeCell ref="A2:O2"/>
    <mergeCell ref="A3:O3"/>
    <mergeCell ref="A4:O4"/>
    <mergeCell ref="A5:O5"/>
    <mergeCell ref="I10:I11"/>
    <mergeCell ref="J7:O7"/>
    <mergeCell ref="J8:J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8" orientation="landscape" r:id="rId1"/>
  <rowBreaks count="2" manualBreakCount="2">
    <brk id="162" max="15" man="1"/>
    <brk id="20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Кабарга</vt:lpstr>
      <vt:lpstr>ДСО</vt:lpstr>
      <vt:lpstr>Изюбр</vt:lpstr>
      <vt:lpstr>Лось</vt:lpstr>
      <vt:lpstr>Сн.бар</vt:lpstr>
      <vt:lpstr>Рысь</vt:lpstr>
      <vt:lpstr>Соб</vt:lpstr>
      <vt:lpstr>ДСО!Заголовки_для_печати</vt:lpstr>
      <vt:lpstr>Изюбр!Заголовки_для_печати</vt:lpstr>
      <vt:lpstr>Кабарга!Заголовки_для_печати</vt:lpstr>
      <vt:lpstr>Лось!Заголовки_для_печати</vt:lpstr>
      <vt:lpstr>Рысь!Заголовки_для_печати</vt:lpstr>
      <vt:lpstr>Сн.бар!Заголовки_для_печати</vt:lpstr>
      <vt:lpstr>Соб!Заголовки_для_печати</vt:lpstr>
      <vt:lpstr>ДСО!Область_печати</vt:lpstr>
      <vt:lpstr>Изюбр!Область_печати</vt:lpstr>
      <vt:lpstr>Кабарга!Область_печати</vt:lpstr>
      <vt:lpstr>Лось!Область_печати</vt:lpstr>
      <vt:lpstr>Рысь!Область_печати</vt:lpstr>
      <vt:lpstr>Сн.бар!Область_печати</vt:lpstr>
      <vt:lpstr>Соб!Область_печати</vt:lpstr>
    </vt:vector>
  </TitlesOfParts>
  <Company>MPR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Мамаев Андрей Леонидович</dc:creator>
  <cp:lastModifiedBy>Экология</cp:lastModifiedBy>
  <cp:lastPrinted>2015-04-08T01:56:05Z</cp:lastPrinted>
  <dcterms:created xsi:type="dcterms:W3CDTF">2011-02-28T00:23:16Z</dcterms:created>
  <dcterms:modified xsi:type="dcterms:W3CDTF">2015-05-14T01:29:13Z</dcterms:modified>
</cp:coreProperties>
</file>